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us Documentos\Meus Documentos\A PREF DIVINO\Prefeitura 2021\Calçamento São Pedro 250mil\SEINFRA FINAL\Documentos para SEINFRA assinados\"/>
    </mc:Choice>
  </mc:AlternateContent>
  <xr:revisionPtr revIDLastSave="0" documentId="8_{36B19BF8-1FCB-4B45-AE76-9EFD8DAAC1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" r:id="rId1"/>
    <sheet name="Memória de Cálculo" sheetId="6" r:id="rId2"/>
    <sheet name="Cronograma F.F." sheetId="7" r:id="rId3"/>
  </sheets>
  <definedNames>
    <definedName name="_xlnm.Print_Area" localSheetId="2">'Cronograma F.F.'!$A$1:$J$32</definedName>
    <definedName name="_xlnm.Print_Area" localSheetId="1">'Memória de Cálculo'!$A$1:$J$84</definedName>
    <definedName name="_xlnm.Print_Area" localSheetId="0">'Planilha Orçamentária'!$A$1:$I$49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6" l="1"/>
  <c r="G60" i="6"/>
  <c r="I33" i="6" l="1"/>
  <c r="H17" i="1"/>
  <c r="H33" i="1"/>
  <c r="H32" i="1"/>
  <c r="H42" i="6"/>
  <c r="H23" i="1"/>
  <c r="H24" i="1"/>
  <c r="H25" i="1"/>
  <c r="H26" i="1"/>
  <c r="H27" i="1"/>
  <c r="H28" i="1"/>
  <c r="H22" i="1"/>
  <c r="I26" i="6"/>
  <c r="G26" i="6"/>
  <c r="F26" i="6"/>
  <c r="H18" i="6"/>
  <c r="H31" i="1"/>
  <c r="H26" i="6" l="1"/>
  <c r="F28" i="6" s="1"/>
  <c r="I28" i="6" s="1"/>
  <c r="H30" i="6" s="1"/>
  <c r="F30" i="6" l="1"/>
  <c r="A6" i="7"/>
  <c r="A5" i="7"/>
  <c r="A4" i="7"/>
  <c r="B17" i="7"/>
  <c r="A17" i="7"/>
  <c r="B15" i="7"/>
  <c r="A15" i="7"/>
  <c r="B13" i="7"/>
  <c r="A13" i="7"/>
  <c r="A11" i="7"/>
  <c r="A9" i="7"/>
  <c r="D59" i="6"/>
  <c r="C59" i="6"/>
  <c r="B59" i="6"/>
  <c r="A59" i="6"/>
  <c r="A64" i="6"/>
  <c r="B64" i="6"/>
  <c r="C64" i="6"/>
  <c r="D64" i="6"/>
  <c r="I42" i="6"/>
  <c r="I65" i="6"/>
  <c r="H46" i="6" l="1"/>
  <c r="I50" i="6" s="1"/>
  <c r="F20" i="6"/>
  <c r="I20" i="6" s="1"/>
  <c r="F22" i="6" s="1"/>
  <c r="J65" i="6"/>
  <c r="D57" i="6"/>
  <c r="C57" i="6"/>
  <c r="B57" i="6"/>
  <c r="A57" i="6"/>
  <c r="D55" i="6"/>
  <c r="C55" i="6"/>
  <c r="B55" i="6"/>
  <c r="A55" i="6"/>
  <c r="D53" i="6"/>
  <c r="C53" i="6"/>
  <c r="B53" i="6"/>
  <c r="A53" i="6"/>
  <c r="D44" i="6"/>
  <c r="C44" i="6"/>
  <c r="B44" i="6"/>
  <c r="A44" i="6"/>
  <c r="D41" i="6"/>
  <c r="C41" i="6"/>
  <c r="B41" i="6"/>
  <c r="A41" i="6"/>
  <c r="D39" i="6"/>
  <c r="C39" i="6"/>
  <c r="B39" i="6"/>
  <c r="A39" i="6"/>
  <c r="D37" i="6"/>
  <c r="C37" i="6"/>
  <c r="B37" i="6"/>
  <c r="A37" i="6"/>
  <c r="D35" i="6"/>
  <c r="C35" i="6"/>
  <c r="B35" i="6"/>
  <c r="A35" i="6"/>
  <c r="C34" i="6"/>
  <c r="A34" i="6"/>
  <c r="F46" i="6"/>
  <c r="F50" i="6" s="1"/>
  <c r="H41" i="6"/>
  <c r="H21" i="1"/>
  <c r="J50" i="6" l="1"/>
  <c r="J51" i="6" s="1"/>
  <c r="I40" i="6"/>
  <c r="E39" i="6" s="1"/>
  <c r="J66" i="6"/>
  <c r="E64" i="6" s="1"/>
  <c r="J38" i="6"/>
  <c r="G46" i="6"/>
  <c r="J46" i="6" s="1"/>
  <c r="J47" i="6" s="1"/>
  <c r="G54" i="6" l="1"/>
  <c r="I54" i="6" s="1"/>
  <c r="F58" i="6"/>
  <c r="E37" i="6"/>
  <c r="F22" i="1" s="1"/>
  <c r="H56" i="6"/>
  <c r="F23" i="1"/>
  <c r="I23" i="1" s="1"/>
  <c r="I60" i="6"/>
  <c r="J60" i="6" s="1"/>
  <c r="J61" i="6" s="1"/>
  <c r="E59" i="6" s="1"/>
  <c r="F29" i="1" s="1"/>
  <c r="J52" i="6"/>
  <c r="E44" i="6" s="1"/>
  <c r="E24" i="6"/>
  <c r="J42" i="6"/>
  <c r="J43" i="6" s="1"/>
  <c r="E63" i="6"/>
  <c r="F36" i="6"/>
  <c r="I36" i="6" s="1"/>
  <c r="E35" i="6" l="1"/>
  <c r="J56" i="6"/>
  <c r="E53" i="6"/>
  <c r="F26" i="1" s="1"/>
  <c r="I26" i="1" s="1"/>
  <c r="F25" i="1"/>
  <c r="I25" i="1" s="1"/>
  <c r="D13" i="6"/>
  <c r="D12" i="6"/>
  <c r="C13" i="6"/>
  <c r="C12" i="6"/>
  <c r="B12" i="6"/>
  <c r="A12" i="6"/>
  <c r="I22" i="1" l="1"/>
  <c r="E41" i="6"/>
  <c r="F24" i="1" s="1"/>
  <c r="I24" i="1" s="1"/>
  <c r="E55" i="6"/>
  <c r="F27" i="1" s="1"/>
  <c r="I27" i="1" s="1"/>
  <c r="H58" i="6"/>
  <c r="I58" i="6" s="1"/>
  <c r="E57" i="6" s="1"/>
  <c r="F28" i="1" s="1"/>
  <c r="I28" i="1" s="1"/>
  <c r="E16" i="6"/>
  <c r="F21" i="1" l="1"/>
  <c r="C62" i="6"/>
  <c r="A62" i="6"/>
  <c r="I21" i="1" l="1"/>
  <c r="I20" i="1" s="1"/>
  <c r="C15" i="7" l="1"/>
  <c r="J5" i="6" l="1"/>
  <c r="I68" i="6"/>
  <c r="D67" i="6"/>
  <c r="C67" i="6"/>
  <c r="B67" i="6"/>
  <c r="A67" i="6"/>
  <c r="J68" i="6" l="1"/>
  <c r="J69" i="6" s="1"/>
  <c r="E67" i="6" s="1"/>
  <c r="F33" i="1" l="1"/>
  <c r="I33" i="1" s="1"/>
  <c r="F32" i="1"/>
  <c r="I32" i="1" s="1"/>
  <c r="B11" i="7" l="1"/>
  <c r="D30" i="7"/>
  <c r="D29" i="7"/>
  <c r="D25" i="7"/>
  <c r="D24" i="7"/>
  <c r="C11" i="6"/>
  <c r="A11" i="6"/>
  <c r="B9" i="7"/>
  <c r="J7" i="7"/>
  <c r="C75" i="6"/>
  <c r="C82" i="6"/>
  <c r="C81" i="6"/>
  <c r="C76" i="6"/>
  <c r="H4" i="1" l="1"/>
  <c r="F11" i="1" l="1"/>
  <c r="D8" i="6"/>
  <c r="C8" i="6"/>
  <c r="B8" i="6"/>
  <c r="A8" i="6"/>
  <c r="C7" i="6"/>
  <c r="A7" i="6"/>
  <c r="H11" i="1"/>
  <c r="I11" i="1" l="1"/>
  <c r="I7" i="7" l="1"/>
  <c r="A3" i="6"/>
  <c r="A4" i="6"/>
  <c r="A5" i="6"/>
  <c r="A32" i="6"/>
  <c r="D32" i="6"/>
  <c r="C32" i="6"/>
  <c r="B32" i="6"/>
  <c r="E32" i="6"/>
  <c r="F19" i="1" s="1"/>
  <c r="H19" i="1"/>
  <c r="D24" i="6"/>
  <c r="C24" i="6"/>
  <c r="B24" i="6"/>
  <c r="A24" i="6"/>
  <c r="H18" i="1"/>
  <c r="I19" i="1" l="1"/>
  <c r="B16" i="6" l="1"/>
  <c r="D16" i="6"/>
  <c r="C16" i="6"/>
  <c r="F31" i="1" l="1"/>
  <c r="I31" i="1" s="1"/>
  <c r="I30" i="1" s="1"/>
  <c r="B63" i="6"/>
  <c r="A16" i="6"/>
  <c r="A63" i="6"/>
  <c r="C15" i="6"/>
  <c r="A15" i="6"/>
  <c r="I10" i="1" l="1"/>
  <c r="F18" i="1"/>
  <c r="I18" i="1" l="1"/>
  <c r="C9" i="7"/>
  <c r="E10" i="7" s="1"/>
  <c r="F17" i="1"/>
  <c r="I17" i="1" s="1"/>
  <c r="I16" i="1" l="1"/>
  <c r="C13" i="7" s="1"/>
  <c r="C17" i="7" l="1"/>
  <c r="E18" i="7" s="1"/>
  <c r="H14" i="1"/>
  <c r="G14" i="1" s="1"/>
  <c r="J14" i="7"/>
  <c r="E14" i="7"/>
  <c r="I14" i="7"/>
  <c r="G14" i="7"/>
  <c r="F14" i="7"/>
  <c r="H14" i="7"/>
  <c r="F18" i="7" l="1"/>
  <c r="I18" i="7"/>
  <c r="J18" i="7"/>
  <c r="G18" i="7"/>
  <c r="H18" i="7"/>
  <c r="I16" i="7"/>
  <c r="J16" i="7"/>
  <c r="F13" i="6"/>
  <c r="I14" i="1"/>
  <c r="H13" i="6"/>
  <c r="G16" i="7"/>
  <c r="H16" i="7"/>
  <c r="F16" i="7"/>
  <c r="E16" i="7"/>
  <c r="I12" i="1" l="1"/>
  <c r="I13" i="6"/>
  <c r="I36" i="1" l="1"/>
  <c r="C11" i="7"/>
  <c r="J10" i="7"/>
  <c r="I10" i="7"/>
  <c r="H10" i="7"/>
  <c r="F10" i="7"/>
  <c r="G10" i="7"/>
  <c r="G12" i="7" l="1"/>
  <c r="G20" i="7" s="1"/>
  <c r="F12" i="7"/>
  <c r="F20" i="7" s="1"/>
  <c r="H12" i="7"/>
  <c r="H20" i="7" s="1"/>
  <c r="M20" i="7" s="1"/>
  <c r="C19" i="7"/>
  <c r="E7" i="7" s="1"/>
  <c r="E12" i="7"/>
  <c r="E20" i="7" s="1"/>
  <c r="J12" i="7"/>
  <c r="J20" i="7" s="1"/>
  <c r="I12" i="7"/>
  <c r="I20" i="7" s="1"/>
  <c r="E19" i="7" l="1"/>
  <c r="J19" i="7"/>
  <c r="F19" i="7"/>
  <c r="G19" i="7"/>
  <c r="H19" i="7"/>
  <c r="I19" i="7"/>
</calcChain>
</file>

<file path=xl/sharedStrings.xml><?xml version="1.0" encoding="utf-8"?>
<sst xmlns="http://schemas.openxmlformats.org/spreadsheetml/2006/main" count="261" uniqueCount="200">
  <si>
    <t>PLANILHA ORÇAMENTÁRIA DE CUSTOS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</si>
  <si>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</si>
  <si>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</si>
  <si>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</si>
  <si>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</si>
  <si>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</si>
  <si>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</si>
  <si>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</si>
  <si>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UNIDADE</t>
  </si>
  <si>
    <t>QUANT</t>
  </si>
  <si>
    <t>PREÇO TOTAL</t>
  </si>
  <si>
    <t>1.1</t>
  </si>
  <si>
    <t xml:space="preserve">M </t>
  </si>
  <si>
    <t>M</t>
  </si>
  <si>
    <t>3.1</t>
  </si>
  <si>
    <t>3.2</t>
  </si>
  <si>
    <t>CRONOGRAMA FÍSICO-FINANCEIRO</t>
  </si>
  <si>
    <t>Físico %</t>
  </si>
  <si>
    <t>Financeiro</t>
  </si>
  <si>
    <t>TOTAL</t>
  </si>
  <si>
    <t xml:space="preserve">DATA: </t>
  </si>
  <si>
    <t>U</t>
  </si>
  <si>
    <t xml:space="preserve">LINHAS DE RESINA ACRILICA 0,6MM DE ESPESSURA E LARGURA = 0,08M (EXECUÇÃO, INCLUSIVE PRÉ-MARCAÇÃO, FORNECIMENTO E TRANSPORTE DE TODOS OS MATERIAIS) </t>
  </si>
  <si>
    <t>QUANT.</t>
  </si>
  <si>
    <t>1.0</t>
  </si>
  <si>
    <t>2.0</t>
  </si>
  <si>
    <t>ED-50152</t>
  </si>
  <si>
    <t>M²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</si>
  <si>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</si>
  <si>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N.º ESTACAS</t>
  </si>
  <si>
    <t>ESTACA - (FINAL)</t>
  </si>
  <si>
    <t>EXTENSÃO DAS ESTACAS (M)</t>
  </si>
  <si>
    <t>ÁREA DO TRECHO (M²)</t>
  </si>
  <si>
    <t>EXTENSÃO DO TRECHO (M)</t>
  </si>
  <si>
    <t>3.0</t>
  </si>
  <si>
    <t>ED-51139</t>
  </si>
  <si>
    <t>VALOR DA OBRA:</t>
  </si>
  <si>
    <t>ETAPAS</t>
  </si>
  <si>
    <t>Físico / Financeiro</t>
  </si>
  <si>
    <t>DRENAGEM PLUVIAL</t>
  </si>
  <si>
    <t>VALOR TOTAL DA OBRA</t>
  </si>
  <si>
    <t>PREÇO UNITÁRIO
S/ BDI</t>
  </si>
  <si>
    <t>PREÇO UNITÁRIO
C/ BDI</t>
  </si>
  <si>
    <t>SERVIÇOS INICIAIS DE OBRA</t>
  </si>
  <si>
    <t>%</t>
  </si>
  <si>
    <t>VALOR DA OBRA S/ BDI (SEM O VALOR DE MOB. E DESM.</t>
  </si>
  <si>
    <t>VALOR DA OBRA C/ BDI (SEM O VALOR DE MOB. E DESM.</t>
  </si>
  <si>
    <t>MEMÓRIA</t>
  </si>
  <si>
    <t>MEMÓRIA DE CÁLCULO DE QUANTITATIVOS</t>
  </si>
  <si>
    <t>GUIA DE MEIO-FIO, EM CONCRETO COM FCK 20MPA, PRÉMOLDADA, MFC-01 PADRÃO DER-MG, DIMENSÕES (12X16,7X35)CM, EXCLUSIVE SARJETA, INCLUSIVE ESCAVAÇÃO, APILOAMENTO E TRANSPORTE COM RETIRADA DO MATERIAL ESCAVADO (EM CAÇAMBA)</t>
  </si>
  <si>
    <t xml:space="preserve">RO-41237 </t>
  </si>
  <si>
    <t>LINHAS DE RESINA ACRILICA DE 0,6MM DE ESPESSURA E LARGURA = 0,10M (EXECUÇÃO, INCLUINDO PRÉ-MARCAÇÃO, FORNECIMENTO E TRANSPORTE DE TODOS OS MATERIAIS)</t>
  </si>
  <si>
    <t>DOC Nº:</t>
  </si>
  <si>
    <t>DATA:</t>
  </si>
  <si>
    <t>% ISS MUNICIPAL:</t>
  </si>
  <si>
    <t>( X )</t>
  </si>
  <si>
    <t>BDI:</t>
  </si>
  <si>
    <r>
      <t>C</t>
    </r>
    <r>
      <rPr>
        <b/>
        <sz val="8"/>
        <rFont val="Calibri"/>
        <family val="2"/>
        <scheme val="minor"/>
      </rPr>
      <t>Ó</t>
    </r>
    <r>
      <rPr>
        <b/>
        <sz val="8"/>
        <rFont val="Aharoni"/>
      </rPr>
      <t>DIGO</t>
    </r>
  </si>
  <si>
    <r>
      <t>DOCUMENTO N</t>
    </r>
    <r>
      <rPr>
        <b/>
        <sz val="11"/>
        <color rgb="FF000000"/>
        <rFont val="Abadi"/>
        <family val="2"/>
      </rPr>
      <t>º</t>
    </r>
    <r>
      <rPr>
        <b/>
        <sz val="11"/>
        <color indexed="8"/>
        <rFont val="Abadi"/>
        <family val="2"/>
      </rPr>
      <t>:</t>
    </r>
  </si>
  <si>
    <t>SINALIZAÇÃO VIÁRIA</t>
  </si>
  <si>
    <t>VALOR</t>
  </si>
  <si>
    <t>MOBILIZAÇÃO E DESMOBILIZAÇÃO DE OBRA</t>
  </si>
  <si>
    <t>RO-41841</t>
  </si>
  <si>
    <t>PLACA DE AÇO CARBONO COM PELÍCULA REFLETIVA GRAU TÉCNICO TIPO I DA ABNT - PLACA CIRCULAR (EXECUÇÃO, INCLUINDO FORNECIMENTO E TRANSPORTE DE TODOS OS MATERIAIS, INCLUSIVE POSTE DE SUSTENTAÇÃO)</t>
  </si>
  <si>
    <t>RO-41844</t>
  </si>
  <si>
    <t>PLACA DE AÇO CARBONO COM PELÍCULA REFLETIVA GRAU TÉCNICO TIPO I DA ABNT - PLACA QUADRADA (EXECUÇÃO, INCLUINDO FORNECIMENTO E TRANSPORTE DE TODOS OS MATERIAIS, INCLUSIVE POSTE DE SUSTENTAÇÃO)</t>
  </si>
  <si>
    <t>ÁREA TOTAL</t>
  </si>
  <si>
    <t>(0,50*0,50) m</t>
  </si>
  <si>
    <t>QTDD
NO TRECHO</t>
  </si>
  <si>
    <t>ÁREA TOTAL DE PLACAS NO TRECHO</t>
  </si>
  <si>
    <t>(Ø 0,50 m)</t>
  </si>
  <si>
    <t>ÁREA POR PLACA</t>
  </si>
  <si>
    <t>ITENS</t>
  </si>
  <si>
    <t>RO-41081</t>
  </si>
  <si>
    <r>
      <t>1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</si>
  <si>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2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</si>
  <si>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3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</si>
  <si>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4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</si>
  <si>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5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</si>
  <si>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6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</si>
  <si>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t>SEINFRA</t>
  </si>
  <si>
    <t>ESTACA
(INÍCIO)</t>
  </si>
  <si>
    <t xml:space="preserve">REGULARIZAÇÃO DO SUB-LEITO (PROCTOR NORMAL) </t>
  </si>
  <si>
    <t>2.1</t>
  </si>
  <si>
    <t>OBRAS EM CENTRO URBANO OU REGIÃO LIMÍTROFE - para obras
executadas em centros urbanos ou próximos de centros urbanos</t>
  </si>
  <si>
    <t>CALÇAMENTO EM BLOQUETE SEXTAVADO</t>
  </si>
  <si>
    <t>LARGURA DA REGULARIZAÇÃO</t>
  </si>
  <si>
    <t>EXTENSÃO APÓS À ESTACA FINAL (M)</t>
  </si>
  <si>
    <t>LARGURA DA PISTA DE ROLAMENTO</t>
  </si>
  <si>
    <t>ED-48682</t>
  </si>
  <si>
    <t>TUBO DE CONCRETO ARMADO, CLASSE PA1, DIÂMETRO 600MM, INCLUSIVE FORNECIMENTO, ASSENTAMENTO E REJUNTAMENTO, EXCLUSIVE ESCAVAÇÃO</t>
  </si>
  <si>
    <t>ED-51112</t>
  </si>
  <si>
    <t>ESCAVAÇÃO MECÂNICA DE VALAS COM DESCARGA LATERAL 1,50 M &lt; H &lt;= 3,00 M</t>
  </si>
  <si>
    <t>M³</t>
  </si>
  <si>
    <t>ED-51101</t>
  </si>
  <si>
    <t>ESCORAMENTO DE VALA TIPO CONTÍNUO EMPREGANDO PRANCHAS E LONGARINAS DE PEROBA</t>
  </si>
  <si>
    <t>RO-40239</t>
  </si>
  <si>
    <t>APILOAMENTO DE FUNDO DE VALAS</t>
  </si>
  <si>
    <t>ED-48311</t>
  </si>
  <si>
    <t>CONCRETO MAGRO, TRAÇO 1:3:6, PREPARADO EM OBRA COM BETONEIRA, SEM FUNÇÃO ESTRUTURAL</t>
  </si>
  <si>
    <t>ED-51121</t>
  </si>
  <si>
    <t>REATERRO COMPACTADO DE VALA COM EQUIPAMENTO PLACA VIBRATÓRIA</t>
  </si>
  <si>
    <t>LADOS DA VIA</t>
  </si>
  <si>
    <t>Extensão do Bueiro (M)</t>
  </si>
  <si>
    <t>Locação dos Bueiros
(ENTRE AS ESTACAS)</t>
  </si>
  <si>
    <t>Quantidade de Bueiros</t>
  </si>
  <si>
    <t>TOTAL (M)</t>
  </si>
  <si>
    <t>Largura da Vala
(M)</t>
  </si>
  <si>
    <t>Altura da Vala
(M)</t>
  </si>
  <si>
    <t>EXTENSÃO DO BUEIRO (M)</t>
  </si>
  <si>
    <t>PAREDES LONGITUDINAIS DA VALA</t>
  </si>
  <si>
    <t>Quantidades de Paredes da Vala (2x)</t>
  </si>
  <si>
    <t>CABECEIRA</t>
  </si>
  <si>
    <t>ÁREA DE APILOAMENTO
(M²)</t>
  </si>
  <si>
    <t>Berço de Concreto (m³/m) *(Conforme composição do item) 0,25 (M³/M))</t>
  </si>
  <si>
    <t>Índice
(M³/M)</t>
  </si>
  <si>
    <t>VOLUME DE BERÇO
(M³)</t>
  </si>
  <si>
    <t>Berço de Concreto
(m³/m) *(Conforme composição do item)
0,25 (M³/M))</t>
  </si>
  <si>
    <t>Volume de Reaterro (volume de Escavação) - (volume dos Tubos de Bueiros) - (volume total dos berços de Concreto) 
(M³)</t>
  </si>
  <si>
    <t>ÁREA TOTAL DOS TRECHOS:</t>
  </si>
  <si>
    <t>EXTENSÃO TOTAL DOS TRECHOS</t>
  </si>
  <si>
    <t>4.0</t>
  </si>
  <si>
    <t>4.1</t>
  </si>
  <si>
    <t>3.3</t>
  </si>
  <si>
    <t>4.3</t>
  </si>
  <si>
    <t>PRANCHAS</t>
  </si>
  <si>
    <t>DIMENSÃO DA PLACA
(R-19) *Velocidade
máxima permitida</t>
  </si>
  <si>
    <t>ÁREA TOTAL DE REGULARIZAÇÃO DOS TRECHOS:</t>
  </si>
  <si>
    <t>VOLUME TOTAL</t>
  </si>
  <si>
    <t>Subtotal</t>
  </si>
  <si>
    <t>ÁREA TOTAL DE ESCORAMENTO</t>
  </si>
  <si>
    <t>Área
(M²)</t>
  </si>
  <si>
    <t>Volume
(M³)</t>
  </si>
  <si>
    <t>Extensão Total dos Bueiros (M)</t>
  </si>
  <si>
    <t>Volume Total do Berço</t>
  </si>
  <si>
    <t>Volume dos Tubos (m³)  
(Ø externo do Tubo de 60,0 cm = 70,0 cm):
A = ((π*r²) * extensão total dos Bueiros))
(M³)</t>
  </si>
  <si>
    <t>Extensão Total dos Tubos
nos Trechos</t>
  </si>
  <si>
    <t>ED-49541</t>
  </si>
  <si>
    <t>ENROCAMENTO COM PEDRA DE MÃO ARRUMADA, INCLUSIVE FORNECIMENTO</t>
  </si>
  <si>
    <t>Enrocamento dissipador</t>
  </si>
  <si>
    <t>Área por unidade (1,50 * 2,00)</t>
  </si>
  <si>
    <t>Altura
(M)</t>
  </si>
  <si>
    <t>Nº Bueiros/saída d'água no trecho
(U)</t>
  </si>
  <si>
    <t>TOTAL (M³)</t>
  </si>
  <si>
    <t>VOLUME TOTAL DE ENROCAMENTO</t>
  </si>
  <si>
    <t>4.4</t>
  </si>
  <si>
    <t>4.5</t>
  </si>
  <si>
    <t>4.6</t>
  </si>
  <si>
    <t>4.7</t>
  </si>
  <si>
    <t>4.8</t>
  </si>
  <si>
    <t>4.9</t>
  </si>
  <si>
    <t>4.10</t>
  </si>
  <si>
    <t>5.0</t>
  </si>
  <si>
    <t>5.1</t>
  </si>
  <si>
    <t>5.2</t>
  </si>
  <si>
    <t>5.3</t>
  </si>
  <si>
    <t>ED-50416</t>
  </si>
  <si>
    <t>EXECUÇÃO DE PAVIMENTO INTERTRAVADO EM BLOCO SEXTAVADO, ESPESSURA 8CM, FCK 35MPA, INCLUINDO FORNECIMENTO E TRANSPORTE DE TODOS OS MATERIAIS E COLCHÃO DE ASSENTAMENTO COM ESPESSURA 6CM</t>
  </si>
  <si>
    <t>Conforme item 3.2 - "Extensão do Trecho" para a pintura da linha de centro da pista * 3 faixas, a central - (cor amarelo) e as 2 faixas de bordos - (cor branco).</t>
  </si>
  <si>
    <t>1,00 Unidade, conforme padrão exigido pelo Órgão - SEINFRA.</t>
  </si>
  <si>
    <t>REGIÃO/MÊS DE REFERÊNCIA: SETOP/SEINFRA - REGIÃO LESTE - MARÇO/2022 - COM DESONERAÇÃO.</t>
  </si>
  <si>
    <r>
      <t>PREFEITURA MUNICIPAL DE DIVINO</t>
    </r>
    <r>
      <rPr>
        <b/>
        <sz val="10"/>
        <rFont val="Aharoni"/>
      </rPr>
      <t xml:space="preserve"> - MG</t>
    </r>
  </si>
  <si>
    <t>*DEMONSTRATIVO/COMPOSIÇÃO DE BDI ANEXO À PLANILHA ORÇAMENTÁRIA.</t>
  </si>
  <si>
    <t>ED-48665</t>
  </si>
  <si>
    <t>MEIO-FIO COM SARJETA, EXECUTADO C/EXTRUSORA (SARJETA 30X8CM MEIO-FIO 15X10CM X H=23CM), INCLUI ESCAVAÇÃO E ACERTO FAIXA 0,45M</t>
  </si>
  <si>
    <t>EXTENSÃO DE MEIOS-FIOS E SARJETA NO TRECHO
(M)</t>
  </si>
  <si>
    <t>SOMATÓRIO/EXTENSÃO TOTAL DO TRECHO</t>
  </si>
  <si>
    <t xml:space="preserve">ED-48550 </t>
  </si>
  <si>
    <t>REF.</t>
  </si>
  <si>
    <t>BOCA DE LOBO SIMPLES (TIPO B - CONCRETO), QUADRO, GRELHA E CANTONEIRA, INCLUSIVE ESCAVAÇÃO, REATERRO E BOTA-FORA</t>
  </si>
  <si>
    <t>03/04.</t>
  </si>
  <si>
    <t>01/04.</t>
  </si>
  <si>
    <t>DOC.: 04/04.</t>
  </si>
  <si>
    <t>A CARGO DA PREFEITURA MUNICIPAL</t>
  </si>
  <si>
    <t>QUANTIDADE
DE LOCAÇÕES</t>
  </si>
  <si>
    <t>EXTENSÃO DO TRAVAMENTO</t>
  </si>
  <si>
    <t>EXTENSÃO TOTAL DE MEIOS-FIOS REBAIXADOS PARA TRAVAMENTO (M)</t>
  </si>
  <si>
    <t>PRANCHA 01/02</t>
  </si>
  <si>
    <t>LOCAÇÃO DOS TRAVAMENTOS
PR. 01/02</t>
  </si>
  <si>
    <t>ANA PAULA RIZZI OLIVEIRA</t>
  </si>
  <si>
    <t>MAURI VENTURA DO CARMO</t>
  </si>
  <si>
    <t>PREFEITO MUNICIPAL</t>
  </si>
  <si>
    <t>PR. 01</t>
  </si>
  <si>
    <t>OBRA: MELHORAMENTO DE VIA PÚBLICA COM EXECUÇÃO DE CALÇAMENTO EM PAVIMENTO INTERTRAVADO EM BLOQUETE SEXTAVADO, REDE DE DRENAGEM PLUVIAL E SINALIZAÇÃO VIÁRIA.</t>
  </si>
  <si>
    <t>Extensão do Bueiro (M) = Larg. Da pista + 3,00 m</t>
  </si>
  <si>
    <t xml:space="preserve">Conforme projeto / 
PR. 01: 2,00 locações de bueiros;
</t>
  </si>
  <si>
    <t>ENGª CIVIL - CREA/MG 161.303/D</t>
  </si>
  <si>
    <t xml:space="preserve">PR. 2/2
</t>
  </si>
  <si>
    <t>PR. 2/2</t>
  </si>
  <si>
    <t>DIMENSÕES DA PLACA
(A-2a) e (A-2b) / (A-3a / A22)</t>
  </si>
  <si>
    <t>LOCAL: ESTRADA VICINAL DE ACESSO DO MUNICÍPIO DE DIVINO À COMUNIDADE SÃO PEDRO - MUNICÍPIO DE DIVINO/MG.</t>
  </si>
  <si>
    <t>E-01; E04; E-06 - Início da estaca;
 E-08 - final do trecho.</t>
  </si>
  <si>
    <t>PRAZO PREVISTO PARA A EXECUÇÃO DAS OBRAS - 04 MESES</t>
  </si>
  <si>
    <r>
      <t>N</t>
    </r>
    <r>
      <rPr>
        <sz val="10.5"/>
        <rFont val="Calibri"/>
        <family val="2"/>
        <scheme val="minor"/>
      </rPr>
      <t>º</t>
    </r>
    <r>
      <rPr>
        <sz val="10.5"/>
        <rFont val="Abadi"/>
        <family val="2"/>
      </rPr>
      <t xml:space="preserve"> Bueiros
(M²)</t>
    </r>
  </si>
  <si>
    <t>ED-50392</t>
  </si>
  <si>
    <t>OBRAS ATÉ O VALOR DE 1.000.000,00</t>
  </si>
  <si>
    <t>Quantidade de boca de lobo por bueiro</t>
  </si>
  <si>
    <t>quantidades de bueiro</t>
  </si>
  <si>
    <t>Total</t>
  </si>
  <si>
    <t>VALOR DE MOB. E DESM. C/BDI
(VALOR DA OBRA C/BDI SEM O VALOR DO ITEM MO. E DESM.) / 100 * 0,50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</si>
</sst>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  <numFmt numFmtId="166" formatCode="[$R$-416]\ #,##0.00;\-[$R$-416]\ #,##0.00"/>
    <numFmt numFmtId="167" formatCode="_(&quot;R$ &quot;* #,##0.00_);_(&quot;R$ &quot;* \(#,##0.00\);_(&quot;R$ &quot;* &quot;-&quot;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9"/>
      <name val="Abadi"/>
      <family val="2"/>
    </font>
    <font>
      <b/>
      <sz val="8"/>
      <name val="Abadi"/>
      <family val="2"/>
    </font>
    <font>
      <b/>
      <sz val="8"/>
      <name val="Aharoni"/>
    </font>
    <font>
      <b/>
      <sz val="10"/>
      <name val="Aharoni"/>
    </font>
    <font>
      <b/>
      <sz val="9"/>
      <name val="Aharoni"/>
    </font>
    <font>
      <b/>
      <sz val="9"/>
      <name val="Abadi"/>
      <family val="2"/>
    </font>
    <font>
      <sz val="8"/>
      <color indexed="8"/>
      <name val="Abadi"/>
      <family val="2"/>
    </font>
    <font>
      <b/>
      <u/>
      <sz val="11"/>
      <name val="Aharoni"/>
    </font>
    <font>
      <b/>
      <sz val="11"/>
      <name val="Aharoni"/>
    </font>
    <font>
      <sz val="8"/>
      <name val="Abadi"/>
      <family val="2"/>
    </font>
    <font>
      <sz val="8"/>
      <color theme="1"/>
      <name val="Abadi"/>
      <family val="2"/>
    </font>
    <font>
      <b/>
      <sz val="8"/>
      <color theme="1"/>
      <name val="Abadi"/>
      <family val="2"/>
    </font>
    <font>
      <b/>
      <sz val="8"/>
      <color indexed="8"/>
      <name val="Abadi"/>
      <family val="2"/>
    </font>
    <font>
      <sz val="10"/>
      <color indexed="8"/>
      <name val="Abadi"/>
      <family val="2"/>
    </font>
    <font>
      <b/>
      <sz val="11"/>
      <color theme="1"/>
      <name val="Abadi"/>
      <family val="2"/>
    </font>
    <font>
      <b/>
      <sz val="10"/>
      <color indexed="8"/>
      <name val="Abadi"/>
      <family val="2"/>
    </font>
    <font>
      <sz val="9"/>
      <color indexed="8"/>
      <name val="Abadi"/>
      <family val="2"/>
    </font>
    <font>
      <b/>
      <sz val="11"/>
      <name val="Abadi"/>
      <family val="2"/>
    </font>
    <font>
      <sz val="11"/>
      <color indexed="8"/>
      <name val="Abadi"/>
      <family val="2"/>
    </font>
    <font>
      <b/>
      <sz val="11"/>
      <color indexed="8"/>
      <name val="Abadi"/>
      <family val="2"/>
    </font>
    <font>
      <b/>
      <sz val="11"/>
      <color rgb="FF000000"/>
      <name val="Abadi"/>
      <family val="2"/>
    </font>
    <font>
      <sz val="11"/>
      <name val="Abadi"/>
      <family val="2"/>
    </font>
    <font>
      <sz val="11"/>
      <color theme="1"/>
      <name val="Abadi"/>
      <family val="2"/>
    </font>
    <font>
      <b/>
      <sz val="9"/>
      <name val="Arial Nova"/>
      <family val="2"/>
    </font>
    <font>
      <sz val="9"/>
      <name val="Arial Nova"/>
      <family val="2"/>
    </font>
    <font>
      <b/>
      <sz val="10"/>
      <color theme="0"/>
      <name val="Abadi"/>
      <family val="2"/>
    </font>
    <font>
      <b/>
      <sz val="10"/>
      <name val="Abadi"/>
      <family val="2"/>
    </font>
    <font>
      <b/>
      <sz val="7"/>
      <name val="Abadi"/>
      <family val="2"/>
    </font>
    <font>
      <sz val="8"/>
      <color indexed="8"/>
      <name val="Abadi"/>
      <family val="2"/>
    </font>
    <font>
      <sz val="10.5"/>
      <name val="Abadi"/>
      <family val="2"/>
    </font>
    <font>
      <b/>
      <sz val="10.5"/>
      <name val="Abadi"/>
      <family val="2"/>
    </font>
    <font>
      <b/>
      <sz val="9"/>
      <color indexed="8"/>
      <name val="Abadi"/>
      <family val="2"/>
    </font>
    <font>
      <sz val="10.5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4" fontId="2" fillId="0" borderId="0" xfId="0" applyNumberFormat="1" applyFont="1"/>
    <xf numFmtId="0" fontId="0" fillId="4" borderId="0" xfId="0" applyFill="1"/>
    <xf numFmtId="0" fontId="8" fillId="0" borderId="1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4" fontId="15" fillId="0" borderId="17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9" fillId="0" borderId="0" xfId="0" applyFont="1"/>
    <xf numFmtId="2" fontId="22" fillId="8" borderId="2" xfId="1" applyNumberFormat="1" applyFont="1" applyFill="1" applyBorder="1" applyAlignment="1">
      <alignment horizontal="center" vertical="center" wrapText="1"/>
    </xf>
    <xf numFmtId="4" fontId="22" fillId="8" borderId="2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left" vertical="center" wrapText="1"/>
    </xf>
    <xf numFmtId="2" fontId="19" fillId="0" borderId="8" xfId="1" applyNumberFormat="1" applyFont="1" applyFill="1" applyBorder="1" applyAlignment="1">
      <alignment horizontal="center" vertical="center" wrapText="1"/>
    </xf>
    <xf numFmtId="166" fontId="19" fillId="0" borderId="8" xfId="0" applyNumberFormat="1" applyFont="1" applyFill="1" applyBorder="1" applyAlignment="1">
      <alignment horizontal="center" vertical="center" wrapText="1"/>
    </xf>
    <xf numFmtId="166" fontId="22" fillId="0" borderId="7" xfId="0" applyNumberFormat="1" applyFont="1" applyBorder="1" applyAlignment="1">
      <alignment horizontal="center" vertical="center" wrapText="1"/>
    </xf>
    <xf numFmtId="0" fontId="26" fillId="0" borderId="0" xfId="0" applyFont="1" applyFill="1"/>
    <xf numFmtId="0" fontId="23" fillId="0" borderId="7" xfId="0" applyFont="1" applyFill="1" applyBorder="1" applyAlignment="1">
      <alignment horizontal="center" vertical="center" wrapText="1"/>
    </xf>
    <xf numFmtId="49" fontId="23" fillId="0" borderId="8" xfId="0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2" fontId="23" fillId="0" borderId="8" xfId="1" applyNumberFormat="1" applyFont="1" applyFill="1" applyBorder="1" applyAlignment="1">
      <alignment horizontal="center" vertical="center" wrapText="1"/>
    </xf>
    <xf numFmtId="166" fontId="23" fillId="0" borderId="8" xfId="0" applyNumberFormat="1" applyFont="1" applyBorder="1" applyAlignment="1">
      <alignment horizontal="center" vertical="center" wrapText="1"/>
    </xf>
    <xf numFmtId="166" fontId="22" fillId="0" borderId="7" xfId="0" applyNumberFormat="1" applyFont="1" applyFill="1" applyBorder="1" applyAlignment="1">
      <alignment horizontal="center" vertical="center" wrapText="1"/>
    </xf>
    <xf numFmtId="0" fontId="26" fillId="0" borderId="0" xfId="0" applyFont="1"/>
    <xf numFmtId="4" fontId="26" fillId="0" borderId="0" xfId="0" applyNumberFormat="1" applyFont="1"/>
    <xf numFmtId="0" fontId="14" fillId="8" borderId="34" xfId="0" applyFont="1" applyFill="1" applyBorder="1" applyAlignment="1">
      <alignment horizontal="center" vertical="center" wrapText="1"/>
    </xf>
    <xf numFmtId="49" fontId="14" fillId="8" borderId="34" xfId="0" applyNumberFormat="1" applyFont="1" applyFill="1" applyBorder="1" applyAlignment="1">
      <alignment horizontal="center" vertical="center" wrapText="1"/>
    </xf>
    <xf numFmtId="0" fontId="14" fillId="8" borderId="44" xfId="0" applyFont="1" applyFill="1" applyBorder="1" applyAlignment="1">
      <alignment horizontal="left" vertical="center" wrapText="1"/>
    </xf>
    <xf numFmtId="4" fontId="14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/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31" fillId="0" borderId="0" xfId="0" applyFont="1"/>
    <xf numFmtId="0" fontId="32" fillId="0" borderId="4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 vertical="center"/>
    </xf>
    <xf numFmtId="49" fontId="27" fillId="2" borderId="8" xfId="0" applyNumberFormat="1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2" fontId="31" fillId="2" borderId="8" xfId="1" applyNumberFormat="1" applyFont="1" applyFill="1" applyBorder="1" applyAlignment="1">
      <alignment horizontal="center" vertical="center" wrapText="1"/>
    </xf>
    <xf numFmtId="4" fontId="31" fillId="2" borderId="8" xfId="0" applyNumberFormat="1" applyFont="1" applyFill="1" applyBorder="1" applyAlignment="1">
      <alignment horizontal="center" vertical="center" wrapText="1"/>
    </xf>
    <xf numFmtId="4" fontId="31" fillId="2" borderId="42" xfId="0" applyNumberFormat="1" applyFont="1" applyFill="1" applyBorder="1" applyAlignment="1">
      <alignment vertical="center" wrapText="1"/>
    </xf>
    <xf numFmtId="4" fontId="31" fillId="2" borderId="43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35" fillId="0" borderId="8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left" vertical="center" wrapText="1"/>
    </xf>
    <xf numFmtId="2" fontId="31" fillId="0" borderId="8" xfId="1" applyNumberFormat="1" applyFont="1" applyFill="1" applyBorder="1" applyAlignment="1">
      <alignment horizontal="center" vertical="center" wrapText="1"/>
    </xf>
    <xf numFmtId="4" fontId="32" fillId="0" borderId="8" xfId="0" applyNumberFormat="1" applyFont="1" applyFill="1" applyBorder="1" applyAlignment="1">
      <alignment horizontal="center" vertical="center" wrapText="1"/>
    </xf>
    <xf numFmtId="49" fontId="35" fillId="0" borderId="8" xfId="0" applyNumberFormat="1" applyFont="1" applyFill="1" applyBorder="1" applyAlignment="1">
      <alignment horizontal="center" vertical="center" wrapText="1"/>
    </xf>
    <xf numFmtId="4" fontId="34" fillId="0" borderId="49" xfId="0" applyNumberFormat="1" applyFont="1" applyBorder="1" applyAlignment="1">
      <alignment horizontal="center" vertical="center" wrapText="1"/>
    </xf>
    <xf numFmtId="4" fontId="30" fillId="0" borderId="35" xfId="0" applyNumberFormat="1" applyFont="1" applyBorder="1" applyAlignment="1">
      <alignment horizontal="center" vertical="center" wrapText="1"/>
    </xf>
    <xf numFmtId="0" fontId="31" fillId="0" borderId="0" xfId="0" applyFont="1" applyBorder="1"/>
    <xf numFmtId="4" fontId="31" fillId="0" borderId="0" xfId="0" applyNumberFormat="1" applyFont="1"/>
    <xf numFmtId="0" fontId="32" fillId="0" borderId="0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1" fillId="0" borderId="0" xfId="0" applyFont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left" vertical="center" wrapText="1"/>
    </xf>
    <xf numFmtId="2" fontId="31" fillId="2" borderId="19" xfId="1" applyNumberFormat="1" applyFont="1" applyFill="1" applyBorder="1" applyAlignment="1">
      <alignment horizontal="center" vertical="center" wrapText="1"/>
    </xf>
    <xf numFmtId="4" fontId="31" fillId="2" borderId="19" xfId="0" applyNumberFormat="1" applyFont="1" applyFill="1" applyBorder="1" applyAlignment="1">
      <alignment horizontal="center" vertical="center" wrapText="1"/>
    </xf>
    <xf numFmtId="4" fontId="31" fillId="2" borderId="24" xfId="0" applyNumberFormat="1" applyFont="1" applyFill="1" applyBorder="1" applyAlignment="1">
      <alignment vertical="center" wrapText="1"/>
    </xf>
    <xf numFmtId="4" fontId="31" fillId="2" borderId="20" xfId="0" applyNumberFormat="1" applyFont="1" applyFill="1" applyBorder="1" applyAlignment="1">
      <alignment vertical="center" wrapText="1"/>
    </xf>
    <xf numFmtId="0" fontId="14" fillId="6" borderId="17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 wrapText="1"/>
    </xf>
    <xf numFmtId="0" fontId="14" fillId="7" borderId="17" xfId="3" applyFont="1" applyFill="1" applyBorder="1" applyAlignment="1">
      <alignment horizontal="center" vertical="center"/>
    </xf>
    <xf numFmtId="0" fontId="35" fillId="0" borderId="0" xfId="0" applyFont="1"/>
    <xf numFmtId="0" fontId="22" fillId="3" borderId="17" xfId="3" applyFont="1" applyFill="1" applyBorder="1" applyAlignment="1">
      <alignment horizontal="center" vertical="center"/>
    </xf>
    <xf numFmtId="10" fontId="22" fillId="3" borderId="17" xfId="6" applyNumberFormat="1" applyFont="1" applyFill="1" applyBorder="1" applyAlignment="1">
      <alignment horizontal="center" vertical="center"/>
    </xf>
    <xf numFmtId="10" fontId="22" fillId="3" borderId="3" xfId="6" applyNumberFormat="1" applyFont="1" applyFill="1" applyBorder="1" applyAlignment="1">
      <alignment horizontal="center" vertical="center"/>
    </xf>
    <xf numFmtId="164" fontId="14" fillId="3" borderId="17" xfId="4" applyNumberFormat="1" applyFont="1" applyFill="1" applyBorder="1" applyAlignment="1">
      <alignment horizontal="center" vertical="center"/>
    </xf>
    <xf numFmtId="164" fontId="14" fillId="3" borderId="3" xfId="4" applyNumberFormat="1" applyFont="1" applyFill="1" applyBorder="1" applyAlignment="1">
      <alignment horizontal="center" vertical="center"/>
    </xf>
    <xf numFmtId="10" fontId="22" fillId="7" borderId="17" xfId="6" applyNumberFormat="1" applyFont="1" applyFill="1" applyBorder="1" applyAlignment="1">
      <alignment horizontal="center" vertical="center"/>
    </xf>
    <xf numFmtId="10" fontId="22" fillId="7" borderId="3" xfId="6" applyNumberFormat="1" applyFont="1" applyFill="1" applyBorder="1" applyAlignment="1">
      <alignment horizontal="center" vertical="center"/>
    </xf>
    <xf numFmtId="164" fontId="14" fillId="6" borderId="17" xfId="3" applyNumberFormat="1" applyFont="1" applyFill="1" applyBorder="1" applyAlignment="1">
      <alignment horizontal="center" vertical="center"/>
    </xf>
    <xf numFmtId="164" fontId="14" fillId="6" borderId="3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/>
    </xf>
    <xf numFmtId="0" fontId="35" fillId="0" borderId="15" xfId="3" applyFont="1" applyBorder="1"/>
    <xf numFmtId="0" fontId="35" fillId="0" borderId="0" xfId="0" applyFont="1" applyBorder="1"/>
    <xf numFmtId="0" fontId="14" fillId="0" borderId="0" xfId="3" applyFont="1" applyFill="1" applyBorder="1" applyAlignment="1">
      <alignment horizontal="center" vertical="center"/>
    </xf>
    <xf numFmtId="0" fontId="35" fillId="0" borderId="0" xfId="3" applyFont="1" applyBorder="1"/>
    <xf numFmtId="0" fontId="19" fillId="0" borderId="0" xfId="0" applyFont="1" applyBorder="1" applyAlignment="1"/>
    <xf numFmtId="4" fontId="26" fillId="0" borderId="0" xfId="0" applyNumberFormat="1" applyFont="1" applyBorder="1"/>
    <xf numFmtId="0" fontId="19" fillId="0" borderId="0" xfId="0" applyFont="1" applyBorder="1" applyAlignment="1">
      <alignment horizontal="center"/>
    </xf>
    <xf numFmtId="0" fontId="14" fillId="6" borderId="45" xfId="3" applyFont="1" applyFill="1" applyBorder="1" applyAlignment="1">
      <alignment horizontal="center" vertical="center"/>
    </xf>
    <xf numFmtId="4" fontId="30" fillId="3" borderId="21" xfId="0" applyNumberFormat="1" applyFont="1" applyFill="1" applyBorder="1" applyAlignment="1">
      <alignment horizontal="center" vertical="center" wrapText="1"/>
    </xf>
    <xf numFmtId="0" fontId="36" fillId="9" borderId="25" xfId="0" applyFont="1" applyFill="1" applyBorder="1" applyAlignment="1">
      <alignment horizontal="center" vertical="center" wrapText="1"/>
    </xf>
    <xf numFmtId="4" fontId="37" fillId="0" borderId="24" xfId="1" applyNumberFormat="1" applyFont="1" applyBorder="1" applyAlignment="1" applyProtection="1">
      <alignment horizontal="center" vertical="center"/>
    </xf>
    <xf numFmtId="0" fontId="36" fillId="9" borderId="18" xfId="0" applyFont="1" applyFill="1" applyBorder="1" applyAlignment="1">
      <alignment horizontal="center" vertical="center" wrapText="1"/>
    </xf>
    <xf numFmtId="4" fontId="37" fillId="0" borderId="19" xfId="1" applyNumberFormat="1" applyFont="1" applyBorder="1" applyAlignment="1" applyProtection="1">
      <alignment horizontal="center" vertical="center"/>
    </xf>
    <xf numFmtId="0" fontId="27" fillId="2" borderId="18" xfId="0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vertical="center"/>
    </xf>
    <xf numFmtId="0" fontId="0" fillId="4" borderId="5" xfId="0" applyFill="1" applyBorder="1"/>
    <xf numFmtId="0" fontId="0" fillId="4" borderId="15" xfId="0" applyFill="1" applyBorder="1"/>
    <xf numFmtId="0" fontId="0" fillId="4" borderId="52" xfId="0" applyFill="1" applyBorder="1"/>
    <xf numFmtId="0" fontId="35" fillId="0" borderId="53" xfId="0" applyFont="1" applyBorder="1"/>
    <xf numFmtId="0" fontId="35" fillId="0" borderId="54" xfId="0" applyFont="1" applyBorder="1"/>
    <xf numFmtId="0" fontId="26" fillId="0" borderId="53" xfId="0" applyFont="1" applyBorder="1"/>
    <xf numFmtId="0" fontId="26" fillId="0" borderId="54" xfId="0" applyFont="1" applyBorder="1"/>
    <xf numFmtId="0" fontId="35" fillId="0" borderId="16" xfId="0" applyFont="1" applyBorder="1"/>
    <xf numFmtId="0" fontId="35" fillId="0" borderId="13" xfId="0" applyFont="1" applyBorder="1"/>
    <xf numFmtId="0" fontId="35" fillId="0" borderId="58" xfId="0" applyFont="1" applyBorder="1"/>
    <xf numFmtId="0" fontId="18" fillId="0" borderId="0" xfId="3" applyFont="1" applyBorder="1" applyAlignment="1">
      <alignment horizontal="center" vertical="center" wrapText="1"/>
    </xf>
    <xf numFmtId="0" fontId="18" fillId="0" borderId="0" xfId="3" applyFont="1" applyBorder="1" applyAlignment="1">
      <alignment vertical="center" wrapText="1"/>
    </xf>
    <xf numFmtId="164" fontId="18" fillId="0" borderId="0" xfId="3" applyNumberFormat="1" applyFont="1" applyBorder="1" applyAlignment="1">
      <alignment vertical="center" wrapText="1"/>
    </xf>
    <xf numFmtId="14" fontId="18" fillId="0" borderId="0" xfId="3" applyNumberFormat="1" applyFont="1" applyBorder="1" applyAlignment="1">
      <alignment horizontal="center" vertical="center" wrapText="1"/>
    </xf>
    <xf numFmtId="14" fontId="18" fillId="0" borderId="54" xfId="3" applyNumberFormat="1" applyFont="1" applyBorder="1" applyAlignment="1">
      <alignment horizontal="center" vertical="center" wrapText="1"/>
    </xf>
    <xf numFmtId="14" fontId="32" fillId="0" borderId="17" xfId="0" applyNumberFormat="1" applyFont="1" applyFill="1" applyBorder="1" applyAlignment="1">
      <alignment horizontal="center" vertical="center"/>
    </xf>
    <xf numFmtId="0" fontId="27" fillId="2" borderId="22" xfId="0" applyFont="1" applyFill="1" applyBorder="1" applyAlignment="1">
      <alignment horizontal="center" vertical="center" wrapText="1"/>
    </xf>
    <xf numFmtId="4" fontId="31" fillId="2" borderId="63" xfId="0" applyNumberFormat="1" applyFont="1" applyFill="1" applyBorder="1" applyAlignment="1">
      <alignment vertical="center" wrapText="1"/>
    </xf>
    <xf numFmtId="0" fontId="27" fillId="2" borderId="39" xfId="0" applyFont="1" applyFill="1" applyBorder="1" applyAlignment="1">
      <alignment horizontal="center" vertical="center" wrapText="1"/>
    </xf>
    <xf numFmtId="4" fontId="31" fillId="2" borderId="64" xfId="0" applyNumberFormat="1" applyFont="1" applyFill="1" applyBorder="1" applyAlignment="1">
      <alignment vertical="center" wrapText="1"/>
    </xf>
    <xf numFmtId="0" fontId="27" fillId="2" borderId="37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36" fillId="9" borderId="32" xfId="0" applyFont="1" applyFill="1" applyBorder="1" applyAlignment="1">
      <alignment horizontal="center" vertical="center" wrapText="1"/>
    </xf>
    <xf numFmtId="4" fontId="36" fillId="2" borderId="33" xfId="1" applyNumberFormat="1" applyFont="1" applyFill="1" applyBorder="1" applyAlignment="1" applyProtection="1">
      <alignment horizontal="center" vertical="center"/>
    </xf>
    <xf numFmtId="4" fontId="36" fillId="10" borderId="28" xfId="1" applyNumberFormat="1" applyFont="1" applyFill="1" applyBorder="1" applyAlignment="1" applyProtection="1">
      <alignment horizontal="center" vertical="center"/>
    </xf>
    <xf numFmtId="4" fontId="30" fillId="2" borderId="56" xfId="0" applyNumberFormat="1" applyFont="1" applyFill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0" borderId="54" xfId="0" applyFont="1" applyBorder="1" applyAlignment="1">
      <alignment horizontal="center" vertical="center" wrapText="1"/>
    </xf>
    <xf numFmtId="0" fontId="31" fillId="0" borderId="53" xfId="0" applyFont="1" applyBorder="1"/>
    <xf numFmtId="0" fontId="31" fillId="0" borderId="54" xfId="0" applyFont="1" applyBorder="1" applyAlignment="1">
      <alignment vertical="center"/>
    </xf>
    <xf numFmtId="0" fontId="31" fillId="0" borderId="53" xfId="0" applyFont="1" applyBorder="1" applyAlignment="1">
      <alignment vertical="center"/>
    </xf>
    <xf numFmtId="0" fontId="31" fillId="0" borderId="54" xfId="0" applyFont="1" applyBorder="1" applyAlignment="1">
      <alignment horizontal="center" vertical="center"/>
    </xf>
    <xf numFmtId="0" fontId="31" fillId="0" borderId="54" xfId="0" applyFont="1" applyBorder="1"/>
    <xf numFmtId="0" fontId="31" fillId="0" borderId="16" xfId="0" applyFont="1" applyBorder="1"/>
    <xf numFmtId="0" fontId="31" fillId="0" borderId="13" xfId="0" applyFont="1" applyBorder="1"/>
    <xf numFmtId="0" fontId="31" fillId="0" borderId="58" xfId="0" applyFont="1" applyBorder="1"/>
    <xf numFmtId="0" fontId="14" fillId="8" borderId="0" xfId="0" applyFont="1" applyFill="1" applyBorder="1" applyAlignment="1">
      <alignment horizontal="center" vertical="center" wrapText="1"/>
    </xf>
    <xf numFmtId="49" fontId="14" fillId="8" borderId="23" xfId="0" applyNumberFormat="1" applyFont="1" applyFill="1" applyBorder="1" applyAlignment="1">
      <alignment horizontal="center" vertical="center" wrapText="1"/>
    </xf>
    <xf numFmtId="2" fontId="22" fillId="8" borderId="0" xfId="1" applyNumberFormat="1" applyFont="1" applyFill="1" applyBorder="1" applyAlignment="1">
      <alignment horizontal="center" vertical="center" wrapText="1"/>
    </xf>
    <xf numFmtId="4" fontId="22" fillId="8" borderId="0" xfId="0" applyNumberFormat="1" applyFont="1" applyFill="1" applyBorder="1" applyAlignment="1">
      <alignment horizontal="center" vertical="center" wrapText="1"/>
    </xf>
    <xf numFmtId="0" fontId="40" fillId="8" borderId="21" xfId="0" applyFont="1" applyFill="1" applyBorder="1" applyAlignment="1">
      <alignment horizontal="left" vertical="center" wrapText="1"/>
    </xf>
    <xf numFmtId="166" fontId="19" fillId="0" borderId="8" xfId="0" applyNumberFormat="1" applyFont="1" applyBorder="1" applyAlignment="1">
      <alignment horizontal="center" vertical="center" wrapText="1"/>
    </xf>
    <xf numFmtId="166" fontId="26" fillId="0" borderId="0" xfId="0" applyNumberFormat="1" applyFont="1"/>
    <xf numFmtId="4" fontId="34" fillId="0" borderId="21" xfId="0" applyNumberFormat="1" applyFont="1" applyBorder="1" applyAlignment="1">
      <alignment horizontal="center" vertical="center" wrapText="1"/>
    </xf>
    <xf numFmtId="164" fontId="27" fillId="0" borderId="71" xfId="0" applyNumberFormat="1" applyFont="1" applyBorder="1" applyAlignment="1">
      <alignment horizontal="center" vertical="center" wrapText="1"/>
    </xf>
    <xf numFmtId="164" fontId="27" fillId="0" borderId="35" xfId="0" applyNumberFormat="1" applyFont="1" applyBorder="1" applyAlignment="1">
      <alignment horizontal="center" vertical="center" wrapText="1"/>
    </xf>
    <xf numFmtId="164" fontId="27" fillId="0" borderId="65" xfId="0" applyNumberFormat="1" applyFont="1" applyBorder="1" applyAlignment="1">
      <alignment horizontal="center" vertical="center" wrapText="1"/>
    </xf>
    <xf numFmtId="4" fontId="35" fillId="0" borderId="70" xfId="0" applyNumberFormat="1" applyFont="1" applyBorder="1" applyAlignment="1">
      <alignment horizontal="center" vertical="center" wrapText="1"/>
    </xf>
    <xf numFmtId="4" fontId="30" fillId="0" borderId="69" xfId="0" applyNumberFormat="1" applyFont="1" applyBorder="1" applyAlignment="1">
      <alignment horizontal="center" vertical="center" wrapText="1"/>
    </xf>
    <xf numFmtId="4" fontId="34" fillId="3" borderId="35" xfId="0" applyNumberFormat="1" applyFont="1" applyFill="1" applyBorder="1" applyAlignment="1">
      <alignment horizontal="center" vertical="center" wrapText="1"/>
    </xf>
    <xf numFmtId="4" fontId="30" fillId="3" borderId="65" xfId="0" applyNumberFormat="1" applyFont="1" applyFill="1" applyBorder="1" applyAlignment="1">
      <alignment horizontal="center" vertical="center" wrapText="1"/>
    </xf>
    <xf numFmtId="4" fontId="30" fillId="2" borderId="49" xfId="0" applyNumberFormat="1" applyFont="1" applyFill="1" applyBorder="1" applyAlignment="1">
      <alignment horizontal="center" vertical="center" wrapText="1"/>
    </xf>
    <xf numFmtId="4" fontId="34" fillId="3" borderId="49" xfId="0" applyNumberFormat="1" applyFont="1" applyFill="1" applyBorder="1" applyAlignment="1">
      <alignment horizontal="center" vertical="center" wrapText="1"/>
    </xf>
    <xf numFmtId="4" fontId="35" fillId="0" borderId="71" xfId="0" applyNumberFormat="1" applyFont="1" applyBorder="1" applyAlignment="1">
      <alignment horizontal="center" vertical="center" wrapText="1"/>
    </xf>
    <xf numFmtId="4" fontId="35" fillId="0" borderId="35" xfId="0" applyNumberFormat="1" applyFont="1" applyBorder="1" applyAlignment="1">
      <alignment horizontal="center" vertical="center" wrapText="1"/>
    </xf>
    <xf numFmtId="4" fontId="30" fillId="3" borderId="49" xfId="0" applyNumberFormat="1" applyFont="1" applyFill="1" applyBorder="1" applyAlignment="1">
      <alignment horizontal="center" vertical="center" wrapText="1"/>
    </xf>
    <xf numFmtId="4" fontId="32" fillId="0" borderId="82" xfId="0" applyNumberFormat="1" applyFont="1" applyFill="1" applyBorder="1" applyAlignment="1">
      <alignment horizontal="center" vertical="center" wrapText="1"/>
    </xf>
    <xf numFmtId="4" fontId="32" fillId="0" borderId="42" xfId="0" applyNumberFormat="1" applyFont="1" applyFill="1" applyBorder="1" applyAlignment="1">
      <alignment horizontal="center" vertical="center" wrapText="1"/>
    </xf>
    <xf numFmtId="4" fontId="32" fillId="0" borderId="86" xfId="0" applyNumberFormat="1" applyFont="1" applyFill="1" applyBorder="1" applyAlignment="1">
      <alignment horizontal="center" vertical="center" wrapText="1"/>
    </xf>
    <xf numFmtId="4" fontId="34" fillId="3" borderId="75" xfId="0" applyNumberFormat="1" applyFont="1" applyFill="1" applyBorder="1" applyAlignment="1">
      <alignment horizontal="center" vertical="center" wrapText="1"/>
    </xf>
    <xf numFmtId="4" fontId="34" fillId="3" borderId="19" xfId="0" applyNumberFormat="1" applyFont="1" applyFill="1" applyBorder="1" applyAlignment="1">
      <alignment horizontal="center" vertical="center" wrapText="1"/>
    </xf>
    <xf numFmtId="4" fontId="30" fillId="3" borderId="26" xfId="0" applyNumberFormat="1" applyFont="1" applyFill="1" applyBorder="1" applyAlignment="1">
      <alignment horizontal="center" vertical="center" wrapText="1"/>
    </xf>
    <xf numFmtId="4" fontId="34" fillId="3" borderId="80" xfId="0" applyNumberFormat="1" applyFont="1" applyFill="1" applyBorder="1" applyAlignment="1">
      <alignment horizontal="center" vertical="center" wrapText="1"/>
    </xf>
    <xf numFmtId="4" fontId="37" fillId="0" borderId="10" xfId="1" applyNumberFormat="1" applyFont="1" applyBorder="1" applyAlignment="1" applyProtection="1">
      <alignment horizontal="center" vertical="center"/>
    </xf>
    <xf numFmtId="4" fontId="37" fillId="0" borderId="8" xfId="1" applyNumberFormat="1" applyFont="1" applyBorder="1" applyAlignment="1" applyProtection="1">
      <alignment horizontal="center" vertical="center"/>
    </xf>
    <xf numFmtId="4" fontId="36" fillId="11" borderId="28" xfId="1" applyNumberFormat="1" applyFont="1" applyFill="1" applyBorder="1" applyAlignment="1" applyProtection="1">
      <alignment horizontal="center" vertical="center"/>
    </xf>
    <xf numFmtId="4" fontId="32" fillId="3" borderId="82" xfId="0" applyNumberFormat="1" applyFont="1" applyFill="1" applyBorder="1" applyAlignment="1">
      <alignment vertical="center" wrapText="1"/>
    </xf>
    <xf numFmtId="4" fontId="32" fillId="3" borderId="43" xfId="0" applyNumberFormat="1" applyFont="1" applyFill="1" applyBorder="1" applyAlignment="1">
      <alignment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18" fillId="8" borderId="34" xfId="0" applyFont="1" applyFill="1" applyBorder="1" applyAlignment="1">
      <alignment horizontal="left" vertical="center" wrapText="1"/>
    </xf>
    <xf numFmtId="0" fontId="23" fillId="0" borderId="67" xfId="0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2" fontId="23" fillId="0" borderId="67" xfId="1" applyNumberFormat="1" applyFont="1" applyFill="1" applyBorder="1" applyAlignment="1">
      <alignment horizontal="center" vertical="center" wrapText="1"/>
    </xf>
    <xf numFmtId="4" fontId="22" fillId="0" borderId="9" xfId="0" applyNumberFormat="1" applyFont="1" applyBorder="1" applyAlignment="1">
      <alignment horizontal="center" vertical="center" wrapText="1"/>
    </xf>
    <xf numFmtId="164" fontId="23" fillId="0" borderId="67" xfId="0" applyNumberFormat="1" applyFont="1" applyBorder="1" applyAlignment="1">
      <alignment horizontal="center" vertical="center" wrapText="1"/>
    </xf>
    <xf numFmtId="4" fontId="22" fillId="0" borderId="67" xfId="0" applyNumberFormat="1" applyFont="1" applyBorder="1" applyAlignment="1">
      <alignment horizontal="center" vertical="center" wrapText="1"/>
    </xf>
    <xf numFmtId="166" fontId="22" fillId="3" borderId="8" xfId="0" applyNumberFormat="1" applyFont="1" applyFill="1" applyBorder="1" applyAlignment="1">
      <alignment horizontal="center" vertical="center" wrapText="1"/>
    </xf>
    <xf numFmtId="166" fontId="22" fillId="3" borderId="10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4" fontId="34" fillId="3" borderId="71" xfId="0" applyNumberFormat="1" applyFont="1" applyFill="1" applyBorder="1" applyAlignment="1">
      <alignment horizontal="center" vertical="center" wrapText="1"/>
    </xf>
    <xf numFmtId="4" fontId="34" fillId="3" borderId="70" xfId="0" applyNumberFormat="1" applyFont="1" applyFill="1" applyBorder="1" applyAlignment="1">
      <alignment horizontal="center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4" fontId="34" fillId="3" borderId="65" xfId="0" applyNumberFormat="1" applyFont="1" applyFill="1" applyBorder="1" applyAlignment="1">
      <alignment horizontal="center" vertical="center" wrapText="1"/>
    </xf>
    <xf numFmtId="4" fontId="34" fillId="3" borderId="69" xfId="0" applyNumberFormat="1" applyFont="1" applyFill="1" applyBorder="1" applyAlignment="1">
      <alignment horizontal="center" vertical="center" wrapText="1"/>
    </xf>
    <xf numFmtId="4" fontId="32" fillId="12" borderId="73" xfId="0" applyNumberFormat="1" applyFont="1" applyFill="1" applyBorder="1" applyAlignment="1">
      <alignment horizontal="center" vertical="center" wrapText="1"/>
    </xf>
    <xf numFmtId="4" fontId="32" fillId="12" borderId="83" xfId="0" applyNumberFormat="1" applyFont="1" applyFill="1" applyBorder="1" applyAlignment="1">
      <alignment horizontal="center" vertical="center" wrapText="1"/>
    </xf>
    <xf numFmtId="4" fontId="32" fillId="12" borderId="85" xfId="0" applyNumberFormat="1" applyFont="1" applyFill="1" applyBorder="1" applyAlignment="1">
      <alignment horizontal="center" vertical="center" wrapText="1"/>
    </xf>
    <xf numFmtId="4" fontId="32" fillId="12" borderId="89" xfId="0" applyNumberFormat="1" applyFont="1" applyFill="1" applyBorder="1" applyAlignment="1">
      <alignment horizontal="center" vertical="center" wrapText="1"/>
    </xf>
    <xf numFmtId="4" fontId="41" fillId="3" borderId="63" xfId="0" applyNumberFormat="1" applyFont="1" applyFill="1" applyBorder="1" applyAlignment="1">
      <alignment vertical="center" wrapText="1"/>
    </xf>
    <xf numFmtId="4" fontId="32" fillId="0" borderId="92" xfId="0" applyNumberFormat="1" applyFont="1" applyFill="1" applyBorder="1" applyAlignment="1">
      <alignment horizontal="center" vertical="center" wrapText="1"/>
    </xf>
    <xf numFmtId="4" fontId="34" fillId="3" borderId="58" xfId="0" applyNumberFormat="1" applyFont="1" applyFill="1" applyBorder="1" applyAlignment="1">
      <alignment horizontal="center" vertical="center" wrapText="1"/>
    </xf>
    <xf numFmtId="4" fontId="30" fillId="3" borderId="54" xfId="0" applyNumberFormat="1" applyFont="1" applyFill="1" applyBorder="1" applyAlignment="1">
      <alignment horizontal="center" vertical="center" wrapText="1"/>
    </xf>
    <xf numFmtId="4" fontId="35" fillId="0" borderId="53" xfId="0" applyNumberFormat="1" applyFont="1" applyBorder="1" applyAlignment="1">
      <alignment horizontal="right" vertical="center" wrapText="1"/>
    </xf>
    <xf numFmtId="4" fontId="34" fillId="0" borderId="54" xfId="0" applyNumberFormat="1" applyFont="1" applyBorder="1" applyAlignment="1">
      <alignment horizontal="center" vertical="center" wrapText="1"/>
    </xf>
    <xf numFmtId="4" fontId="35" fillId="0" borderId="52" xfId="0" applyNumberFormat="1" applyFont="1" applyBorder="1" applyAlignment="1">
      <alignment vertical="center" wrapText="1"/>
    </xf>
    <xf numFmtId="4" fontId="39" fillId="0" borderId="32" xfId="0" applyNumberFormat="1" applyFont="1" applyBorder="1" applyAlignment="1">
      <alignment horizontal="center" vertical="center" wrapText="1"/>
    </xf>
    <xf numFmtId="4" fontId="42" fillId="3" borderId="38" xfId="0" applyNumberFormat="1" applyFont="1" applyFill="1" applyBorder="1" applyAlignment="1">
      <alignment horizontal="center" vertical="center" wrapText="1"/>
    </xf>
    <xf numFmtId="4" fontId="42" fillId="3" borderId="21" xfId="0" applyNumberFormat="1" applyFont="1" applyFill="1" applyBorder="1" applyAlignment="1">
      <alignment horizontal="center" vertical="center" wrapText="1"/>
    </xf>
    <xf numFmtId="4" fontId="42" fillId="3" borderId="40" xfId="0" applyNumberFormat="1" applyFont="1" applyFill="1" applyBorder="1" applyAlignment="1">
      <alignment horizontal="center" vertical="center" wrapText="1"/>
    </xf>
    <xf numFmtId="4" fontId="42" fillId="0" borderId="40" xfId="0" applyNumberFormat="1" applyFont="1" applyBorder="1" applyAlignment="1">
      <alignment horizontal="center" vertical="center" wrapText="1"/>
    </xf>
    <xf numFmtId="4" fontId="43" fillId="0" borderId="28" xfId="0" applyNumberFormat="1" applyFont="1" applyBorder="1" applyAlignment="1">
      <alignment horizontal="center" vertical="center" wrapText="1"/>
    </xf>
    <xf numFmtId="4" fontId="3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34" fillId="3" borderId="48" xfId="0" applyNumberFormat="1" applyFont="1" applyFill="1" applyBorder="1" applyAlignment="1">
      <alignment horizontal="center" vertical="center" wrapText="1"/>
    </xf>
    <xf numFmtId="4" fontId="30" fillId="3" borderId="52" xfId="0" applyNumberFormat="1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4" fontId="34" fillId="0" borderId="50" xfId="0" applyNumberFormat="1" applyFont="1" applyBorder="1" applyAlignment="1">
      <alignment horizontal="center" vertical="center" wrapText="1"/>
    </xf>
    <xf numFmtId="4" fontId="35" fillId="0" borderId="5" xfId="0" applyNumberFormat="1" applyFont="1" applyBorder="1" applyAlignment="1">
      <alignment horizontal="center" vertical="center" wrapText="1"/>
    </xf>
    <xf numFmtId="4" fontId="35" fillId="0" borderId="15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4" fontId="30" fillId="2" borderId="31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4" fontId="30" fillId="0" borderId="21" xfId="0" applyNumberFormat="1" applyFont="1" applyBorder="1" applyAlignment="1">
      <alignment horizontal="center" vertical="center" wrapText="1"/>
    </xf>
    <xf numFmtId="4" fontId="34" fillId="3" borderId="33" xfId="0" applyNumberFormat="1" applyFont="1" applyFill="1" applyBorder="1" applyAlignment="1">
      <alignment horizontal="center" vertical="center" wrapText="1"/>
    </xf>
    <xf numFmtId="4" fontId="42" fillId="3" borderId="39" xfId="0" applyNumberFormat="1" applyFont="1" applyFill="1" applyBorder="1" applyAlignment="1">
      <alignment horizontal="center" vertical="center" wrapText="1"/>
    </xf>
    <xf numFmtId="4" fontId="42" fillId="3" borderId="19" xfId="0" applyNumberFormat="1" applyFont="1" applyFill="1" applyBorder="1" applyAlignment="1">
      <alignment horizontal="center" vertical="center" wrapText="1"/>
    </xf>
    <xf numFmtId="10" fontId="18" fillId="3" borderId="17" xfId="0" applyNumberFormat="1" applyFont="1" applyFill="1" applyBorder="1" applyAlignment="1">
      <alignment horizontal="center" vertical="center"/>
    </xf>
    <xf numFmtId="164" fontId="30" fillId="0" borderId="53" xfId="0" applyNumberFormat="1" applyFont="1" applyBorder="1" applyAlignment="1">
      <alignment horizontal="center" vertical="center" wrapText="1"/>
    </xf>
    <xf numFmtId="164" fontId="30" fillId="0" borderId="27" xfId="0" applyNumberFormat="1" applyFont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44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10" fontId="18" fillId="3" borderId="17" xfId="2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left" vertical="center" wrapText="1"/>
    </xf>
    <xf numFmtId="10" fontId="3" fillId="0" borderId="54" xfId="2" applyNumberFormat="1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165" fontId="14" fillId="8" borderId="3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166" fontId="22" fillId="0" borderId="28" xfId="0" applyNumberFormat="1" applyFont="1" applyFill="1" applyBorder="1" applyAlignment="1">
      <alignment horizontal="center" vertical="center" wrapText="1"/>
    </xf>
    <xf numFmtId="0" fontId="14" fillId="8" borderId="53" xfId="0" applyFont="1" applyFill="1" applyBorder="1" applyAlignment="1">
      <alignment horizontal="center" vertical="center" wrapText="1"/>
    </xf>
    <xf numFmtId="165" fontId="14" fillId="8" borderId="54" xfId="0" applyNumberFormat="1" applyFont="1" applyFill="1" applyBorder="1" applyAlignment="1">
      <alignment horizontal="center" vertical="center" wrapText="1"/>
    </xf>
    <xf numFmtId="166" fontId="22" fillId="3" borderId="28" xfId="0" applyNumberFormat="1" applyFont="1" applyFill="1" applyBorder="1" applyAlignment="1">
      <alignment horizontal="center" vertical="center" wrapText="1"/>
    </xf>
    <xf numFmtId="165" fontId="14" fillId="8" borderId="45" xfId="0" applyNumberFormat="1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4" fontId="22" fillId="0" borderId="68" xfId="0" applyNumberFormat="1" applyFont="1" applyBorder="1" applyAlignment="1">
      <alignment horizontal="center" vertical="center" wrapText="1"/>
    </xf>
    <xf numFmtId="165" fontId="18" fillId="2" borderId="94" xfId="0" applyNumberFormat="1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4" fontId="8" fillId="0" borderId="54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vertical="center"/>
    </xf>
    <xf numFmtId="0" fontId="2" fillId="0" borderId="53" xfId="0" applyFont="1" applyBorder="1"/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2" fillId="0" borderId="54" xfId="0" applyFont="1" applyBorder="1"/>
    <xf numFmtId="0" fontId="2" fillId="0" borderId="16" xfId="0" applyFont="1" applyBorder="1"/>
    <xf numFmtId="0" fontId="2" fillId="0" borderId="13" xfId="0" applyFont="1" applyBorder="1"/>
    <xf numFmtId="0" fontId="10" fillId="0" borderId="13" xfId="0" applyFont="1" applyBorder="1"/>
    <xf numFmtId="0" fontId="2" fillId="0" borderId="58" xfId="0" applyFont="1" applyBorder="1"/>
    <xf numFmtId="164" fontId="35" fillId="0" borderId="0" xfId="0" applyNumberFormat="1" applyFont="1"/>
    <xf numFmtId="4" fontId="34" fillId="0" borderId="51" xfId="0" applyNumberFormat="1" applyFont="1" applyBorder="1" applyAlignment="1">
      <alignment horizontal="center" vertical="center" wrapText="1"/>
    </xf>
    <xf numFmtId="4" fontId="30" fillId="0" borderId="16" xfId="0" applyNumberFormat="1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4" fontId="34" fillId="3" borderId="8" xfId="0" applyNumberFormat="1" applyFont="1" applyFill="1" applyBorder="1" applyAlignment="1">
      <alignment horizontal="center" vertical="center" wrapText="1"/>
    </xf>
    <xf numFmtId="4" fontId="43" fillId="0" borderId="19" xfId="0" applyNumberFormat="1" applyFont="1" applyBorder="1" applyAlignment="1">
      <alignment horizontal="center" vertical="center" wrapText="1"/>
    </xf>
    <xf numFmtId="4" fontId="43" fillId="0" borderId="2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18" fillId="2" borderId="93" xfId="0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4" fontId="18" fillId="2" borderId="12" xfId="0" applyNumberFormat="1" applyFont="1" applyFill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166" fontId="25" fillId="0" borderId="30" xfId="0" applyNumberFormat="1" applyFont="1" applyBorder="1" applyAlignment="1">
      <alignment horizontal="center" vertical="center" wrapText="1"/>
    </xf>
    <xf numFmtId="166" fontId="25" fillId="0" borderId="31" xfId="0" applyNumberFormat="1" applyFont="1" applyBorder="1" applyAlignment="1">
      <alignment horizontal="center" vertical="center" wrapText="1"/>
    </xf>
    <xf numFmtId="166" fontId="25" fillId="0" borderId="56" xfId="0" applyNumberFormat="1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3" borderId="15" xfId="0" applyFont="1" applyFill="1" applyBorder="1" applyAlignment="1">
      <alignment horizontal="center" wrapText="1"/>
    </xf>
    <xf numFmtId="0" fontId="2" fillId="3" borderId="52" xfId="0" applyFont="1" applyFill="1" applyBorder="1" applyAlignment="1">
      <alignment horizontal="center" wrapText="1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 wrapText="1"/>
    </xf>
    <xf numFmtId="0" fontId="28" fillId="0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4" fontId="18" fillId="0" borderId="2" xfId="0" applyNumberFormat="1" applyFont="1" applyBorder="1" applyAlignment="1">
      <alignment horizontal="center" vertical="center"/>
    </xf>
    <xf numFmtId="14" fontId="18" fillId="0" borderId="3" xfId="0" applyNumberFormat="1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2" fontId="31" fillId="0" borderId="18" xfId="1" applyNumberFormat="1" applyFont="1" applyFill="1" applyBorder="1" applyAlignment="1">
      <alignment horizontal="center" vertical="center" wrapText="1"/>
    </xf>
    <xf numFmtId="2" fontId="31" fillId="0" borderId="19" xfId="1" applyNumberFormat="1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21" xfId="0" applyFont="1" applyFill="1" applyBorder="1" applyAlignment="1">
      <alignment horizontal="left" vertical="center" wrapText="1"/>
    </xf>
    <xf numFmtId="2" fontId="31" fillId="0" borderId="21" xfId="1" applyNumberFormat="1" applyFont="1" applyFill="1" applyBorder="1" applyAlignment="1">
      <alignment horizontal="center" vertical="center" wrapText="1"/>
    </xf>
    <xf numFmtId="4" fontId="32" fillId="0" borderId="18" xfId="0" applyNumberFormat="1" applyFont="1" applyFill="1" applyBorder="1" applyAlignment="1">
      <alignment horizontal="center" vertical="center" wrapText="1"/>
    </xf>
    <xf numFmtId="4" fontId="32" fillId="0" borderId="21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20" xfId="0" applyFont="1" applyFill="1" applyBorder="1" applyAlignment="1">
      <alignment horizontal="left" vertical="center" wrapText="1"/>
    </xf>
    <xf numFmtId="0" fontId="27" fillId="2" borderId="64" xfId="0" applyFont="1" applyFill="1" applyBorder="1" applyAlignment="1">
      <alignment horizontal="left" vertical="center" wrapText="1"/>
    </xf>
    <xf numFmtId="4" fontId="30" fillId="0" borderId="48" xfId="0" applyNumberFormat="1" applyFont="1" applyBorder="1" applyAlignment="1">
      <alignment horizontal="center" vertical="center" wrapText="1"/>
    </xf>
    <xf numFmtId="4" fontId="30" fillId="0" borderId="52" xfId="0" applyNumberFormat="1" applyFont="1" applyBorder="1" applyAlignment="1">
      <alignment horizontal="center" vertical="center" wrapText="1"/>
    </xf>
    <xf numFmtId="4" fontId="27" fillId="0" borderId="25" xfId="0" applyNumberFormat="1" applyFont="1" applyBorder="1" applyAlignment="1">
      <alignment horizontal="center" vertical="center" wrapText="1"/>
    </xf>
    <xf numFmtId="4" fontId="27" fillId="0" borderId="24" xfId="0" applyNumberFormat="1" applyFont="1" applyBorder="1" applyAlignment="1">
      <alignment horizontal="center" vertical="center" wrapText="1"/>
    </xf>
    <xf numFmtId="4" fontId="30" fillId="0" borderId="50" xfId="0" applyNumberFormat="1" applyFont="1" applyBorder="1" applyAlignment="1">
      <alignment horizontal="center" vertical="center" wrapText="1"/>
    </xf>
    <xf numFmtId="4" fontId="30" fillId="0" borderId="58" xfId="0" applyNumberFormat="1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right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0" fontId="35" fillId="0" borderId="21" xfId="0" applyFont="1" applyBorder="1" applyAlignment="1">
      <alignment horizontal="left" vertical="center" wrapText="1"/>
    </xf>
    <xf numFmtId="4" fontId="27" fillId="0" borderId="32" xfId="0" applyNumberFormat="1" applyFont="1" applyBorder="1" applyAlignment="1">
      <alignment horizontal="center" vertical="center" wrapText="1"/>
    </xf>
    <xf numFmtId="4" fontId="27" fillId="0" borderId="40" xfId="0" applyNumberFormat="1" applyFont="1" applyBorder="1" applyAlignment="1">
      <alignment horizontal="center" vertical="center" wrapText="1"/>
    </xf>
    <xf numFmtId="4" fontId="27" fillId="0" borderId="33" xfId="0" applyNumberFormat="1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left" vertical="center" wrapText="1"/>
    </xf>
    <xf numFmtId="4" fontId="32" fillId="3" borderId="77" xfId="0" applyNumberFormat="1" applyFont="1" applyFill="1" applyBorder="1" applyAlignment="1">
      <alignment horizontal="center" vertical="center" wrapText="1"/>
    </xf>
    <xf numFmtId="4" fontId="32" fillId="3" borderId="47" xfId="0" applyNumberFormat="1" applyFont="1" applyFill="1" applyBorder="1" applyAlignment="1">
      <alignment horizontal="center" vertical="center" wrapText="1"/>
    </xf>
    <xf numFmtId="4" fontId="30" fillId="3" borderId="25" xfId="0" applyNumberFormat="1" applyFont="1" applyFill="1" applyBorder="1" applyAlignment="1">
      <alignment horizontal="center" vertical="center" wrapText="1"/>
    </xf>
    <xf numFmtId="4" fontId="30" fillId="3" borderId="60" xfId="0" applyNumberFormat="1" applyFont="1" applyFill="1" applyBorder="1" applyAlignment="1">
      <alignment horizontal="center" vertical="center" wrapText="1"/>
    </xf>
    <xf numFmtId="4" fontId="34" fillId="3" borderId="78" xfId="0" applyNumberFormat="1" applyFont="1" applyFill="1" applyBorder="1" applyAlignment="1">
      <alignment horizontal="center" vertical="center" wrapText="1"/>
    </xf>
    <xf numFmtId="4" fontId="34" fillId="3" borderId="79" xfId="0" applyNumberFormat="1" applyFont="1" applyFill="1" applyBorder="1" applyAlignment="1">
      <alignment horizontal="center" vertical="center" wrapText="1"/>
    </xf>
    <xf numFmtId="4" fontId="30" fillId="3" borderId="81" xfId="0" applyNumberFormat="1" applyFont="1" applyFill="1" applyBorder="1" applyAlignment="1">
      <alignment horizontal="center" vertical="center" wrapText="1"/>
    </xf>
    <xf numFmtId="4" fontId="30" fillId="3" borderId="90" xfId="0" applyNumberFormat="1" applyFont="1" applyFill="1" applyBorder="1" applyAlignment="1">
      <alignment horizontal="center" vertical="center" wrapText="1"/>
    </xf>
    <xf numFmtId="4" fontId="32" fillId="0" borderId="87" xfId="0" applyNumberFormat="1" applyFont="1" applyFill="1" applyBorder="1" applyAlignment="1">
      <alignment horizontal="center" vertical="center" wrapText="1"/>
    </xf>
    <xf numFmtId="4" fontId="32" fillId="0" borderId="88" xfId="0" applyNumberFormat="1" applyFont="1" applyFill="1" applyBorder="1" applyAlignment="1">
      <alignment horizontal="center" vertical="center" wrapText="1"/>
    </xf>
    <xf numFmtId="4" fontId="32" fillId="0" borderId="76" xfId="0" applyNumberFormat="1" applyFont="1" applyFill="1" applyBorder="1" applyAlignment="1">
      <alignment horizontal="center" vertical="center" wrapText="1"/>
    </xf>
    <xf numFmtId="4" fontId="30" fillId="13" borderId="73" xfId="0" applyNumberFormat="1" applyFont="1" applyFill="1" applyBorder="1" applyAlignment="1">
      <alignment horizontal="center" vertical="center" wrapText="1"/>
    </xf>
    <xf numFmtId="4" fontId="30" fillId="13" borderId="74" xfId="0" applyNumberFormat="1" applyFont="1" applyFill="1" applyBorder="1" applyAlignment="1">
      <alignment horizontal="center" vertical="center" wrapText="1"/>
    </xf>
    <xf numFmtId="4" fontId="30" fillId="13" borderId="91" xfId="0" applyNumberFormat="1" applyFont="1" applyFill="1" applyBorder="1" applyAlignment="1">
      <alignment horizontal="center" vertical="center" wrapText="1"/>
    </xf>
    <xf numFmtId="4" fontId="30" fillId="13" borderId="78" xfId="0" applyNumberFormat="1" applyFont="1" applyFill="1" applyBorder="1" applyAlignment="1">
      <alignment horizontal="center" vertical="center" wrapText="1"/>
    </xf>
    <xf numFmtId="4" fontId="30" fillId="13" borderId="80" xfId="0" applyNumberFormat="1" applyFont="1" applyFill="1" applyBorder="1" applyAlignment="1">
      <alignment horizontal="center" vertical="center" wrapText="1"/>
    </xf>
    <xf numFmtId="4" fontId="30" fillId="13" borderId="90" xfId="0" applyNumberFormat="1" applyFont="1" applyFill="1" applyBorder="1" applyAlignment="1">
      <alignment horizontal="center" vertical="center" wrapText="1"/>
    </xf>
    <xf numFmtId="0" fontId="35" fillId="0" borderId="5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54" xfId="0" applyFont="1" applyFill="1" applyBorder="1" applyAlignment="1">
      <alignment horizontal="center" vertical="center" wrapText="1"/>
    </xf>
    <xf numFmtId="4" fontId="32" fillId="3" borderId="84" xfId="0" applyNumberFormat="1" applyFont="1" applyFill="1" applyBorder="1" applyAlignment="1">
      <alignment horizontal="left" vertical="center" wrapText="1"/>
    </xf>
    <xf numFmtId="4" fontId="32" fillId="3" borderId="9" xfId="0" applyNumberFormat="1" applyFont="1" applyFill="1" applyBorder="1" applyAlignment="1">
      <alignment horizontal="left" vertical="center" wrapText="1"/>
    </xf>
    <xf numFmtId="4" fontId="32" fillId="3" borderId="57" xfId="0" applyNumberFormat="1" applyFont="1" applyFill="1" applyBorder="1" applyAlignment="1">
      <alignment horizontal="left" vertical="center" wrapText="1"/>
    </xf>
    <xf numFmtId="4" fontId="32" fillId="0" borderId="19" xfId="0" applyNumberFormat="1" applyFont="1" applyFill="1" applyBorder="1" applyAlignment="1">
      <alignment horizontal="center" vertical="center" wrapText="1"/>
    </xf>
    <xf numFmtId="4" fontId="27" fillId="0" borderId="23" xfId="0" applyNumberFormat="1" applyFont="1" applyBorder="1" applyAlignment="1">
      <alignment horizontal="center" vertical="center" wrapText="1"/>
    </xf>
    <xf numFmtId="4" fontId="30" fillId="3" borderId="48" xfId="0" applyNumberFormat="1" applyFont="1" applyFill="1" applyBorder="1" applyAlignment="1">
      <alignment horizontal="center" vertical="center" wrapText="1"/>
    </xf>
    <xf numFmtId="4" fontId="30" fillId="3" borderId="52" xfId="0" applyNumberFormat="1" applyFont="1" applyFill="1" applyBorder="1" applyAlignment="1">
      <alignment horizontal="center" vertical="center" wrapText="1"/>
    </xf>
    <xf numFmtId="4" fontId="32" fillId="0" borderId="25" xfId="0" applyNumberFormat="1" applyFont="1" applyBorder="1" applyAlignment="1">
      <alignment horizontal="center" vertical="center" wrapText="1"/>
    </xf>
    <xf numFmtId="4" fontId="32" fillId="0" borderId="23" xfId="0" applyNumberFormat="1" applyFont="1" applyBorder="1" applyAlignment="1">
      <alignment horizontal="center" vertical="center" wrapText="1"/>
    </xf>
    <xf numFmtId="4" fontId="34" fillId="0" borderId="50" xfId="0" applyNumberFormat="1" applyFont="1" applyBorder="1" applyAlignment="1">
      <alignment horizontal="center" vertical="center" wrapText="1"/>
    </xf>
    <xf numFmtId="4" fontId="34" fillId="0" borderId="51" xfId="0" applyNumberFormat="1" applyFont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27" fillId="2" borderId="26" xfId="0" applyFont="1" applyFill="1" applyBorder="1" applyAlignment="1">
      <alignment horizontal="left" vertical="center" wrapText="1"/>
    </xf>
    <xf numFmtId="0" fontId="27" fillId="2" borderId="60" xfId="0" applyFont="1" applyFill="1" applyBorder="1" applyAlignment="1">
      <alignment horizontal="left" vertical="center" wrapText="1"/>
    </xf>
    <xf numFmtId="0" fontId="35" fillId="0" borderId="66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5" fillId="0" borderId="64" xfId="0" applyFont="1" applyFill="1" applyBorder="1" applyAlignment="1">
      <alignment horizontal="center" vertical="center" wrapText="1"/>
    </xf>
    <xf numFmtId="164" fontId="27" fillId="0" borderId="5" xfId="0" applyNumberFormat="1" applyFont="1" applyBorder="1" applyAlignment="1">
      <alignment horizontal="center" vertical="center" wrapText="1"/>
    </xf>
    <xf numFmtId="164" fontId="27" fillId="0" borderId="46" xfId="0" applyNumberFormat="1" applyFont="1" applyBorder="1" applyAlignment="1">
      <alignment horizontal="center" vertical="center" wrapText="1"/>
    </xf>
    <xf numFmtId="4" fontId="13" fillId="0" borderId="48" xfId="0" applyNumberFormat="1" applyFont="1" applyBorder="1" applyAlignment="1">
      <alignment horizontal="center" vertical="center" wrapText="1"/>
    </xf>
    <xf numFmtId="4" fontId="13" fillId="0" borderId="52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15" xfId="0" applyFont="1" applyBorder="1" applyAlignment="1">
      <alignment horizontal="center" wrapText="1"/>
    </xf>
    <xf numFmtId="0" fontId="31" fillId="0" borderId="52" xfId="0" applyFont="1" applyBorder="1" applyAlignment="1">
      <alignment horizontal="center" wrapText="1"/>
    </xf>
    <xf numFmtId="0" fontId="32" fillId="2" borderId="4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30" fillId="3" borderId="4" xfId="5" applyFont="1" applyFill="1" applyBorder="1" applyAlignment="1">
      <alignment horizontal="left" vertical="center"/>
    </xf>
    <xf numFmtId="0" fontId="30" fillId="3" borderId="2" xfId="5" applyFont="1" applyFill="1" applyBorder="1" applyAlignment="1">
      <alignment horizontal="left" vertical="center"/>
    </xf>
    <xf numFmtId="0" fontId="30" fillId="3" borderId="3" xfId="5" applyFont="1" applyFill="1" applyBorder="1" applyAlignment="1">
      <alignment horizontal="left" vertical="center"/>
    </xf>
    <xf numFmtId="0" fontId="34" fillId="3" borderId="5" xfId="5" applyFont="1" applyFill="1" applyBorder="1" applyAlignment="1">
      <alignment horizontal="left" vertical="center" wrapText="1"/>
    </xf>
    <xf numFmtId="0" fontId="34" fillId="3" borderId="15" xfId="5" applyFont="1" applyFill="1" applyBorder="1" applyAlignment="1">
      <alignment horizontal="left" vertical="center" wrapText="1"/>
    </xf>
    <xf numFmtId="0" fontId="34" fillId="3" borderId="16" xfId="5" applyFont="1" applyFill="1" applyBorder="1" applyAlignment="1">
      <alignment horizontal="left" vertical="center" wrapText="1"/>
    </xf>
    <xf numFmtId="0" fontId="34" fillId="3" borderId="13" xfId="5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52" xfId="0" applyFont="1" applyFill="1" applyBorder="1" applyAlignment="1">
      <alignment horizontal="center" vertical="center" wrapText="1"/>
    </xf>
    <xf numFmtId="16" fontId="32" fillId="3" borderId="16" xfId="0" applyNumberFormat="1" applyFont="1" applyFill="1" applyBorder="1" applyAlignment="1">
      <alignment horizontal="center" vertical="center" wrapText="1"/>
    </xf>
    <xf numFmtId="0" fontId="32" fillId="3" borderId="58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62" xfId="0" applyFont="1" applyFill="1" applyBorder="1" applyAlignment="1">
      <alignment horizontal="center" vertical="center" wrapText="1"/>
    </xf>
    <xf numFmtId="4" fontId="31" fillId="0" borderId="25" xfId="0" applyNumberFormat="1" applyFont="1" applyFill="1" applyBorder="1" applyAlignment="1">
      <alignment horizontal="center" vertical="center" wrapText="1"/>
    </xf>
    <xf numFmtId="4" fontId="31" fillId="0" borderId="26" xfId="0" applyNumberFormat="1" applyFont="1" applyFill="1" applyBorder="1" applyAlignment="1">
      <alignment horizontal="center" vertical="center" wrapText="1"/>
    </xf>
    <xf numFmtId="4" fontId="31" fillId="0" borderId="60" xfId="0" applyNumberFormat="1" applyFont="1" applyFill="1" applyBorder="1" applyAlignment="1">
      <alignment horizontal="center" vertical="center" wrapText="1"/>
    </xf>
    <xf numFmtId="2" fontId="35" fillId="0" borderId="18" xfId="0" applyNumberFormat="1" applyFont="1" applyBorder="1" applyAlignment="1">
      <alignment horizontal="center" vertical="center" wrapText="1"/>
    </xf>
    <xf numFmtId="4" fontId="42" fillId="3" borderId="66" xfId="0" applyNumberFormat="1" applyFont="1" applyFill="1" applyBorder="1" applyAlignment="1">
      <alignment horizontal="right" vertical="center" wrapText="1"/>
    </xf>
    <xf numFmtId="4" fontId="42" fillId="3" borderId="20" xfId="0" applyNumberFormat="1" applyFont="1" applyFill="1" applyBorder="1" applyAlignment="1">
      <alignment horizontal="right" vertical="center" wrapText="1"/>
    </xf>
    <xf numFmtId="4" fontId="42" fillId="3" borderId="41" xfId="0" applyNumberFormat="1" applyFont="1" applyFill="1" applyBorder="1" applyAlignment="1">
      <alignment horizontal="right" vertical="center" wrapText="1"/>
    </xf>
    <xf numFmtId="4" fontId="30" fillId="3" borderId="72" xfId="0" applyNumberFormat="1" applyFont="1" applyFill="1" applyBorder="1" applyAlignment="1">
      <alignment horizontal="center" vertical="center" wrapText="1"/>
    </xf>
    <xf numFmtId="4" fontId="30" fillId="3" borderId="67" xfId="0" applyNumberFormat="1" applyFont="1" applyFill="1" applyBorder="1" applyAlignment="1">
      <alignment horizontal="center" vertical="center" wrapText="1"/>
    </xf>
    <xf numFmtId="4" fontId="30" fillId="3" borderId="68" xfId="0" applyNumberFormat="1" applyFont="1" applyFill="1" applyBorder="1" applyAlignment="1">
      <alignment horizontal="center" vertical="center" wrapText="1"/>
    </xf>
    <xf numFmtId="4" fontId="34" fillId="3" borderId="10" xfId="7" applyNumberFormat="1" applyFont="1" applyFill="1" applyBorder="1" applyAlignment="1" applyProtection="1">
      <alignment horizontal="center" vertical="center" wrapText="1"/>
      <protection hidden="1"/>
    </xf>
    <xf numFmtId="4" fontId="34" fillId="3" borderId="9" xfId="7" applyNumberFormat="1" applyFont="1" applyFill="1" applyBorder="1" applyAlignment="1" applyProtection="1">
      <alignment horizontal="center" vertical="center" wrapText="1"/>
      <protection hidden="1"/>
    </xf>
    <xf numFmtId="4" fontId="34" fillId="3" borderId="57" xfId="7" applyNumberFormat="1" applyFont="1" applyFill="1" applyBorder="1" applyAlignment="1" applyProtection="1">
      <alignment horizontal="center" vertical="center" wrapText="1"/>
      <protection hidden="1"/>
    </xf>
    <xf numFmtId="0" fontId="35" fillId="0" borderId="36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57" xfId="0" applyFont="1" applyFill="1" applyBorder="1" applyAlignment="1">
      <alignment horizontal="center" vertical="center" wrapText="1"/>
    </xf>
    <xf numFmtId="164" fontId="27" fillId="0" borderId="48" xfId="0" applyNumberFormat="1" applyFont="1" applyBorder="1" applyAlignment="1">
      <alignment horizontal="center" vertical="center" wrapText="1"/>
    </xf>
    <xf numFmtId="4" fontId="30" fillId="3" borderId="4" xfId="0" applyNumberFormat="1" applyFont="1" applyFill="1" applyBorder="1" applyAlignment="1">
      <alignment horizontal="right" vertical="center" wrapText="1"/>
    </xf>
    <xf numFmtId="4" fontId="30" fillId="3" borderId="2" xfId="0" applyNumberFormat="1" applyFont="1" applyFill="1" applyBorder="1" applyAlignment="1">
      <alignment horizontal="right" vertical="center" wrapText="1"/>
    </xf>
    <xf numFmtId="4" fontId="30" fillId="3" borderId="3" xfId="0" applyNumberFormat="1" applyFont="1" applyFill="1" applyBorder="1" applyAlignment="1">
      <alignment horizontal="right" vertical="center" wrapText="1"/>
    </xf>
    <xf numFmtId="4" fontId="34" fillId="0" borderId="16" xfId="0" applyNumberFormat="1" applyFont="1" applyBorder="1" applyAlignment="1">
      <alignment horizontal="center" vertical="center" wrapText="1"/>
    </xf>
    <xf numFmtId="4" fontId="35" fillId="0" borderId="5" xfId="0" applyNumberFormat="1" applyFont="1" applyBorder="1" applyAlignment="1">
      <alignment horizontal="center" vertical="center" wrapText="1"/>
    </xf>
    <xf numFmtId="4" fontId="35" fillId="0" borderId="15" xfId="0" applyNumberFormat="1" applyFont="1" applyBorder="1" applyAlignment="1">
      <alignment horizontal="center" vertical="center" wrapText="1"/>
    </xf>
    <xf numFmtId="4" fontId="35" fillId="0" borderId="16" xfId="0" applyNumberFormat="1" applyFont="1" applyBorder="1" applyAlignment="1">
      <alignment horizontal="center" vertical="center" wrapText="1"/>
    </xf>
    <xf numFmtId="4" fontId="35" fillId="0" borderId="13" xfId="0" applyNumberFormat="1" applyFont="1" applyBorder="1" applyAlignment="1">
      <alignment horizontal="center" vertical="center" wrapText="1"/>
    </xf>
    <xf numFmtId="4" fontId="43" fillId="0" borderId="36" xfId="0" applyNumberFormat="1" applyFont="1" applyBorder="1" applyAlignment="1">
      <alignment horizontal="center" vertical="center" wrapText="1"/>
    </xf>
    <xf numFmtId="4" fontId="43" fillId="0" borderId="9" xfId="0" applyNumberFormat="1" applyFont="1" applyBorder="1" applyAlignment="1">
      <alignment horizontal="center" vertical="center" wrapText="1"/>
    </xf>
    <xf numFmtId="4" fontId="43" fillId="0" borderId="57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right" vertical="center"/>
    </xf>
    <xf numFmtId="0" fontId="32" fillId="0" borderId="2" xfId="0" applyFont="1" applyBorder="1" applyAlignment="1">
      <alignment horizontal="right" vertical="center"/>
    </xf>
    <xf numFmtId="4" fontId="34" fillId="3" borderId="55" xfId="0" applyNumberFormat="1" applyFont="1" applyFill="1" applyBorder="1" applyAlignment="1">
      <alignment horizontal="right" vertical="center" wrapText="1"/>
    </xf>
    <xf numFmtId="4" fontId="34" fillId="3" borderId="31" xfId="0" applyNumberFormat="1" applyFont="1" applyFill="1" applyBorder="1" applyAlignment="1">
      <alignment horizontal="right" vertical="center" wrapText="1"/>
    </xf>
    <xf numFmtId="4" fontId="34" fillId="3" borderId="29" xfId="0" applyNumberFormat="1" applyFont="1" applyFill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/>
    </xf>
    <xf numFmtId="4" fontId="30" fillId="2" borderId="55" xfId="0" applyNumberFormat="1" applyFont="1" applyFill="1" applyBorder="1" applyAlignment="1">
      <alignment horizontal="center" vertical="center" wrapText="1"/>
    </xf>
    <xf numFmtId="4" fontId="30" fillId="2" borderId="31" xfId="0" applyNumberFormat="1" applyFont="1" applyFill="1" applyBorder="1" applyAlignment="1">
      <alignment horizontal="center" vertical="center" wrapText="1"/>
    </xf>
    <xf numFmtId="4" fontId="31" fillId="0" borderId="10" xfId="0" applyNumberFormat="1" applyFont="1" applyFill="1" applyBorder="1" applyAlignment="1">
      <alignment horizontal="left" vertical="center" wrapText="1"/>
    </xf>
    <xf numFmtId="4" fontId="31" fillId="0" borderId="9" xfId="0" applyNumberFormat="1" applyFont="1" applyFill="1" applyBorder="1" applyAlignment="1">
      <alignment horizontal="left" vertical="center" wrapText="1"/>
    </xf>
    <xf numFmtId="4" fontId="31" fillId="0" borderId="57" xfId="0" applyNumberFormat="1" applyFont="1" applyFill="1" applyBorder="1" applyAlignment="1">
      <alignment horizontal="left" vertical="center" wrapText="1"/>
    </xf>
    <xf numFmtId="0" fontId="35" fillId="0" borderId="59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 wrapText="1"/>
    </xf>
    <xf numFmtId="0" fontId="31" fillId="0" borderId="18" xfId="1" applyNumberFormat="1" applyFont="1" applyFill="1" applyBorder="1" applyAlignment="1">
      <alignment horizontal="center" vertical="center" wrapText="1"/>
    </xf>
    <xf numFmtId="0" fontId="31" fillId="0" borderId="19" xfId="1" applyNumberFormat="1" applyFont="1" applyFill="1" applyBorder="1" applyAlignment="1">
      <alignment horizontal="center" vertical="center" wrapText="1"/>
    </xf>
    <xf numFmtId="4" fontId="36" fillId="0" borderId="10" xfId="1" applyNumberFormat="1" applyFont="1" applyBorder="1" applyAlignment="1" applyProtection="1">
      <alignment horizontal="center" vertical="center"/>
    </xf>
    <xf numFmtId="4" fontId="36" fillId="0" borderId="9" xfId="1" applyNumberFormat="1" applyFont="1" applyBorder="1" applyAlignment="1" applyProtection="1">
      <alignment horizontal="center" vertical="center"/>
    </xf>
    <xf numFmtId="4" fontId="36" fillId="0" borderId="7" xfId="1" applyNumberFormat="1" applyFont="1" applyBorder="1" applyAlignment="1" applyProtection="1">
      <alignment horizontal="center" vertical="center"/>
    </xf>
    <xf numFmtId="4" fontId="32" fillId="3" borderId="25" xfId="0" applyNumberFormat="1" applyFont="1" applyFill="1" applyBorder="1" applyAlignment="1">
      <alignment horizontal="center" vertical="center" wrapText="1"/>
    </xf>
    <xf numFmtId="165" fontId="34" fillId="3" borderId="24" xfId="0" applyNumberFormat="1" applyFont="1" applyFill="1" applyBorder="1" applyAlignment="1">
      <alignment horizontal="center" vertical="center" wrapText="1"/>
    </xf>
    <xf numFmtId="165" fontId="34" fillId="3" borderId="41" xfId="0" applyNumberFormat="1" applyFont="1" applyFill="1" applyBorder="1" applyAlignment="1">
      <alignment horizontal="center" vertical="center" wrapText="1"/>
    </xf>
    <xf numFmtId="165" fontId="34" fillId="3" borderId="64" xfId="0" applyNumberFormat="1" applyFont="1" applyFill="1" applyBorder="1" applyAlignment="1">
      <alignment horizontal="center" vertical="center" wrapText="1"/>
    </xf>
    <xf numFmtId="4" fontId="32" fillId="0" borderId="40" xfId="0" applyNumberFormat="1" applyFont="1" applyFill="1" applyBorder="1" applyAlignment="1">
      <alignment horizontal="center" vertical="center" wrapText="1"/>
    </xf>
    <xf numFmtId="4" fontId="32" fillId="0" borderId="33" xfId="0" applyNumberFormat="1" applyFont="1" applyFill="1" applyBorder="1" applyAlignment="1">
      <alignment horizontal="center" vertical="center" wrapText="1"/>
    </xf>
    <xf numFmtId="4" fontId="30" fillId="0" borderId="25" xfId="0" applyNumberFormat="1" applyFont="1" applyBorder="1" applyAlignment="1">
      <alignment horizontal="center" vertical="center" wrapText="1"/>
    </xf>
    <xf numFmtId="4" fontId="30" fillId="0" borderId="60" xfId="0" applyNumberFormat="1" applyFont="1" applyBorder="1" applyAlignment="1">
      <alignment horizontal="center" vertical="center" wrapText="1"/>
    </xf>
    <xf numFmtId="4" fontId="34" fillId="0" borderId="58" xfId="0" applyNumberFormat="1" applyFont="1" applyBorder="1" applyAlignment="1">
      <alignment horizontal="center" vertical="center" wrapText="1"/>
    </xf>
    <xf numFmtId="0" fontId="27" fillId="2" borderId="57" xfId="0" applyFont="1" applyFill="1" applyBorder="1" applyAlignment="1">
      <alignment horizontal="left" vertical="center" wrapText="1"/>
    </xf>
    <xf numFmtId="4" fontId="34" fillId="0" borderId="53" xfId="0" applyNumberFormat="1" applyFont="1" applyBorder="1" applyAlignment="1">
      <alignment horizontal="center" vertical="center" wrapText="1"/>
    </xf>
    <xf numFmtId="4" fontId="34" fillId="0" borderId="27" xfId="0" applyNumberFormat="1" applyFont="1" applyBorder="1" applyAlignment="1">
      <alignment horizontal="center" vertical="center" wrapText="1"/>
    </xf>
    <xf numFmtId="4" fontId="34" fillId="0" borderId="24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4" fontId="34" fillId="3" borderId="48" xfId="0" applyNumberFormat="1" applyFont="1" applyFill="1" applyBorder="1" applyAlignment="1">
      <alignment horizontal="center" vertical="center" wrapText="1"/>
    </xf>
    <xf numFmtId="4" fontId="34" fillId="3" borderId="46" xfId="0" applyNumberFormat="1" applyFont="1" applyFill="1" applyBorder="1" applyAlignment="1">
      <alignment horizontal="center" vertical="center" wrapText="1"/>
    </xf>
    <xf numFmtId="4" fontId="34" fillId="3" borderId="50" xfId="0" applyNumberFormat="1" applyFont="1" applyFill="1" applyBorder="1" applyAlignment="1">
      <alignment horizontal="center" vertical="center" wrapText="1"/>
    </xf>
    <xf numFmtId="4" fontId="34" fillId="3" borderId="51" xfId="0" applyNumberFormat="1" applyFont="1" applyFill="1" applyBorder="1" applyAlignment="1">
      <alignment horizontal="center" vertical="center" wrapText="1"/>
    </xf>
    <xf numFmtId="0" fontId="24" fillId="3" borderId="17" xfId="5" applyFont="1" applyFill="1" applyBorder="1" applyAlignment="1">
      <alignment horizontal="center" vertical="center" wrapText="1"/>
    </xf>
    <xf numFmtId="0" fontId="18" fillId="6" borderId="5" xfId="3" applyFont="1" applyFill="1" applyBorder="1" applyAlignment="1">
      <alignment horizontal="center" vertical="center"/>
    </xf>
    <xf numFmtId="0" fontId="18" fillId="6" borderId="52" xfId="3" applyFont="1" applyFill="1" applyBorder="1" applyAlignment="1">
      <alignment horizontal="center" vertical="center"/>
    </xf>
    <xf numFmtId="0" fontId="18" fillId="6" borderId="16" xfId="3" applyFont="1" applyFill="1" applyBorder="1" applyAlignment="1">
      <alignment horizontal="center" vertical="center"/>
    </xf>
    <xf numFmtId="0" fontId="18" fillId="6" borderId="58" xfId="3" applyFont="1" applyFill="1" applyBorder="1" applyAlignment="1">
      <alignment horizontal="center" vertical="center"/>
    </xf>
    <xf numFmtId="0" fontId="18" fillId="0" borderId="53" xfId="3" applyFont="1" applyBorder="1" applyAlignment="1">
      <alignment horizontal="left" vertical="center" wrapText="1"/>
    </xf>
    <xf numFmtId="0" fontId="18" fillId="0" borderId="0" xfId="3" applyFont="1" applyBorder="1" applyAlignment="1">
      <alignment horizontal="left" vertical="center" wrapText="1"/>
    </xf>
    <xf numFmtId="0" fontId="18" fillId="0" borderId="54" xfId="3" applyFont="1" applyBorder="1" applyAlignment="1">
      <alignment horizontal="left" vertical="center" wrapText="1"/>
    </xf>
    <xf numFmtId="0" fontId="18" fillId="0" borderId="16" xfId="3" applyFont="1" applyBorder="1" applyAlignment="1">
      <alignment horizontal="left" vertical="center" wrapText="1"/>
    </xf>
    <xf numFmtId="0" fontId="18" fillId="0" borderId="13" xfId="3" applyFont="1" applyBorder="1" applyAlignment="1">
      <alignment horizontal="left" vertical="center" wrapText="1"/>
    </xf>
    <xf numFmtId="0" fontId="24" fillId="3" borderId="45" xfId="5" applyFont="1" applyFill="1" applyBorder="1" applyAlignment="1">
      <alignment horizontal="center" vertical="center" wrapText="1"/>
    </xf>
    <xf numFmtId="164" fontId="24" fillId="3" borderId="17" xfId="5" applyNumberFormat="1" applyFont="1" applyFill="1" applyBorder="1" applyAlignment="1">
      <alignment horizontal="center" vertical="center" wrapText="1"/>
    </xf>
    <xf numFmtId="164" fontId="18" fillId="6" borderId="17" xfId="4" applyNumberFormat="1" applyFont="1" applyFill="1" applyBorder="1" applyAlignment="1">
      <alignment horizontal="center" vertical="center"/>
    </xf>
    <xf numFmtId="44" fontId="18" fillId="6" borderId="17" xfId="4" applyFont="1" applyFill="1" applyBorder="1" applyAlignment="1">
      <alignment horizontal="center" vertical="center"/>
    </xf>
    <xf numFmtId="0" fontId="24" fillId="3" borderId="3" xfId="5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5" fillId="0" borderId="61" xfId="3" applyFont="1" applyBorder="1" applyAlignment="1">
      <alignment horizontal="center" vertical="center"/>
    </xf>
    <xf numFmtId="0" fontId="38" fillId="5" borderId="53" xfId="3" applyFont="1" applyFill="1" applyBorder="1" applyAlignment="1">
      <alignment horizontal="center" vertical="center"/>
    </xf>
    <xf numFmtId="0" fontId="38" fillId="5" borderId="0" xfId="3" applyFont="1" applyFill="1" applyBorder="1" applyAlignment="1">
      <alignment horizontal="center" vertical="center"/>
    </xf>
    <xf numFmtId="0" fontId="38" fillId="5" borderId="54" xfId="3" applyFont="1" applyFill="1" applyBorder="1" applyAlignment="1">
      <alignment horizontal="center" vertical="center"/>
    </xf>
    <xf numFmtId="0" fontId="35" fillId="0" borderId="53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54" xfId="0" applyFont="1" applyBorder="1" applyAlignment="1">
      <alignment horizontal="center"/>
    </xf>
    <xf numFmtId="0" fontId="39" fillId="0" borderId="53" xfId="3" applyFont="1" applyBorder="1" applyAlignment="1">
      <alignment horizontal="left" vertical="center" wrapText="1"/>
    </xf>
    <xf numFmtId="0" fontId="39" fillId="0" borderId="0" xfId="3" applyFont="1" applyBorder="1" applyAlignment="1">
      <alignment horizontal="left" vertical="center" wrapText="1"/>
    </xf>
    <xf numFmtId="0" fontId="39" fillId="0" borderId="54" xfId="3" applyFont="1" applyBorder="1" applyAlignment="1">
      <alignment horizontal="left" vertical="center" wrapText="1"/>
    </xf>
  </cellXfs>
  <cellStyles count="10">
    <cellStyle name="Moeda 3" xfId="4" xr:uid="{00000000-0005-0000-0000-000000000000}"/>
    <cellStyle name="Normal" xfId="0" builtinId="0"/>
    <cellStyle name="Normal 10" xfId="8" xr:uid="{00000000-0005-0000-0000-000002000000}"/>
    <cellStyle name="Normal 2 2" xfId="5" xr:uid="{00000000-0005-0000-0000-000003000000}"/>
    <cellStyle name="Normal 3" xfId="3" xr:uid="{00000000-0005-0000-0000-000004000000}"/>
    <cellStyle name="Percentagem 2" xfId="6" xr:uid="{00000000-0005-0000-0000-000005000000}"/>
    <cellStyle name="Porcentagem" xfId="2" builtinId="5"/>
    <cellStyle name="Porcentagem 2 2" xfId="9" xr:uid="{00000000-0005-0000-0000-000007000000}"/>
    <cellStyle name="Separador de milhares 3" xfId="7" xr:uid="{00000000-0005-0000-0000-000008000000}"/>
    <cellStyle name="Vírgula" xfId="1" builtinId="3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133350</xdr:rowOff>
        </xdr:from>
        <xdr:to>
          <xdr:col>1</xdr:col>
          <xdr:colOff>457200</xdr:colOff>
          <xdr:row>0</xdr:row>
          <xdr:rowOff>809625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466725</xdr:colOff>
      <xdr:row>0</xdr:row>
      <xdr:rowOff>114300</xdr:rowOff>
    </xdr:from>
    <xdr:to>
      <xdr:col>3</xdr:col>
      <xdr:colOff>1600200</xdr:colOff>
      <xdr:row>0</xdr:row>
      <xdr:rowOff>828675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028700" y="114300"/>
          <a:ext cx="27432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6</xdr:col>
      <xdr:colOff>702744</xdr:colOff>
      <xdr:row>0</xdr:row>
      <xdr:rowOff>66675</xdr:rowOff>
    </xdr:from>
    <xdr:to>
      <xdr:col>8</xdr:col>
      <xdr:colOff>988724</xdr:colOff>
      <xdr:row>0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8944" y="66675"/>
          <a:ext cx="2229080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123825</xdr:rowOff>
        </xdr:from>
        <xdr:to>
          <xdr:col>1</xdr:col>
          <xdr:colOff>438150</xdr:colOff>
          <xdr:row>0</xdr:row>
          <xdr:rowOff>866775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601133</xdr:colOff>
      <xdr:row>0</xdr:row>
      <xdr:rowOff>119592</xdr:rowOff>
    </xdr:from>
    <xdr:to>
      <xdr:col>2</xdr:col>
      <xdr:colOff>2525183</xdr:colOff>
      <xdr:row>1</xdr:row>
      <xdr:rowOff>52917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140883" y="119592"/>
          <a:ext cx="2738967" cy="875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8</xdr:col>
      <xdr:colOff>235323</xdr:colOff>
      <xdr:row>0</xdr:row>
      <xdr:rowOff>56029</xdr:rowOff>
    </xdr:from>
    <xdr:to>
      <xdr:col>9</xdr:col>
      <xdr:colOff>1231756</xdr:colOff>
      <xdr:row>0</xdr:row>
      <xdr:rowOff>875179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2441" y="56029"/>
          <a:ext cx="2229080" cy="819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180975</xdr:rowOff>
        </xdr:from>
        <xdr:to>
          <xdr:col>0</xdr:col>
          <xdr:colOff>962025</xdr:colOff>
          <xdr:row>0</xdr:row>
          <xdr:rowOff>857250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0</xdr:row>
      <xdr:rowOff>161925</xdr:rowOff>
    </xdr:from>
    <xdr:to>
      <xdr:col>2</xdr:col>
      <xdr:colOff>361950</xdr:colOff>
      <xdr:row>0</xdr:row>
      <xdr:rowOff>942975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000125" y="161925"/>
          <a:ext cx="29813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7</xdr:col>
      <xdr:colOff>933450</xdr:colOff>
      <xdr:row>0</xdr:row>
      <xdr:rowOff>85725</xdr:rowOff>
    </xdr:from>
    <xdr:to>
      <xdr:col>9</xdr:col>
      <xdr:colOff>933680</xdr:colOff>
      <xdr:row>0</xdr:row>
      <xdr:rowOff>904875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85725"/>
          <a:ext cx="222908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view="pageBreakPreview" topLeftCell="A23" zoomScale="85" zoomScaleSheetLayoutView="85" workbookViewId="0">
      <selection activeCell="H14" sqref="H14"/>
    </sheetView>
  </sheetViews>
  <sheetFormatPr defaultRowHeight="12.75" x14ac:dyDescent="0.2"/>
  <cols>
    <col min="1" max="1" width="8.42578125" style="1" customWidth="1"/>
    <col min="2" max="2" width="12.85546875" style="1" customWidth="1"/>
    <col min="3" max="3" width="11.28515625" style="1" customWidth="1"/>
    <col min="4" max="4" width="60.7109375" style="1" customWidth="1"/>
    <col min="5" max="5" width="9.85546875" style="1" customWidth="1"/>
    <col min="6" max="6" width="12.28515625" style="45" customWidth="1"/>
    <col min="7" max="8" width="14.5703125" style="1" bestFit="1" customWidth="1"/>
    <col min="9" max="9" width="16.7109375" style="1" customWidth="1"/>
    <col min="10" max="10" width="14.7109375" style="1" customWidth="1"/>
    <col min="11" max="11" width="14.42578125" style="1" customWidth="1"/>
    <col min="12" max="16384" width="9.140625" style="1"/>
  </cols>
  <sheetData>
    <row r="1" spans="1:9" ht="71.25" customHeight="1" x14ac:dyDescent="0.2">
      <c r="A1" s="286"/>
      <c r="B1" s="287"/>
      <c r="C1" s="287"/>
      <c r="D1" s="288"/>
      <c r="E1" s="288"/>
      <c r="F1" s="288"/>
      <c r="G1" s="288"/>
      <c r="H1" s="288"/>
      <c r="I1" s="289"/>
    </row>
    <row r="2" spans="1:9" ht="22.5" customHeight="1" x14ac:dyDescent="0.2">
      <c r="A2" s="290" t="s">
        <v>0</v>
      </c>
      <c r="B2" s="291"/>
      <c r="C2" s="292"/>
      <c r="D2" s="292"/>
      <c r="E2" s="292"/>
      <c r="F2" s="292"/>
      <c r="G2" s="292"/>
      <c r="H2" s="292"/>
      <c r="I2" s="293"/>
    </row>
    <row r="3" spans="1:9" ht="20.100000000000001" customHeight="1" x14ac:dyDescent="0.2">
      <c r="A3" s="294" t="s">
        <v>161</v>
      </c>
      <c r="B3" s="295"/>
      <c r="C3" s="295"/>
      <c r="D3" s="295"/>
      <c r="E3" s="296"/>
      <c r="F3" s="301" t="s">
        <v>52</v>
      </c>
      <c r="G3" s="302"/>
      <c r="H3" s="303" t="s">
        <v>171</v>
      </c>
      <c r="I3" s="304"/>
    </row>
    <row r="4" spans="1:9" ht="32.25" customHeight="1" x14ac:dyDescent="0.2">
      <c r="A4" s="305" t="s">
        <v>183</v>
      </c>
      <c r="B4" s="306"/>
      <c r="C4" s="306"/>
      <c r="D4" s="306"/>
      <c r="E4" s="307"/>
      <c r="F4" s="301" t="s">
        <v>53</v>
      </c>
      <c r="G4" s="302"/>
      <c r="H4" s="308">
        <f ca="1">TODAY()</f>
        <v>44711</v>
      </c>
      <c r="I4" s="309"/>
    </row>
    <row r="5" spans="1:9" ht="30" customHeight="1" x14ac:dyDescent="0.2">
      <c r="A5" s="297" t="s">
        <v>190</v>
      </c>
      <c r="B5" s="297"/>
      <c r="C5" s="297"/>
      <c r="D5" s="297"/>
      <c r="E5" s="297"/>
      <c r="F5" s="298" t="s">
        <v>1</v>
      </c>
      <c r="G5" s="299"/>
      <c r="H5" s="299"/>
      <c r="I5" s="300"/>
    </row>
    <row r="6" spans="1:9" ht="25.5" customHeight="1" x14ac:dyDescent="0.2">
      <c r="A6" s="283" t="s">
        <v>160</v>
      </c>
      <c r="B6" s="284"/>
      <c r="C6" s="284"/>
      <c r="D6" s="284"/>
      <c r="E6" s="285"/>
      <c r="F6" s="13" t="s">
        <v>2</v>
      </c>
      <c r="G6" s="15" t="s">
        <v>3</v>
      </c>
      <c r="H6" s="13" t="s">
        <v>55</v>
      </c>
      <c r="I6" s="13" t="s">
        <v>4</v>
      </c>
    </row>
    <row r="7" spans="1:9" ht="27.75" customHeight="1" x14ac:dyDescent="0.2">
      <c r="A7" s="283" t="s">
        <v>162</v>
      </c>
      <c r="B7" s="284"/>
      <c r="C7" s="284"/>
      <c r="D7" s="284"/>
      <c r="E7" s="285"/>
      <c r="F7" s="14" t="s">
        <v>54</v>
      </c>
      <c r="G7" s="229">
        <v>0.05</v>
      </c>
      <c r="H7" s="13" t="s">
        <v>56</v>
      </c>
      <c r="I7" s="236">
        <v>0.2823</v>
      </c>
    </row>
    <row r="8" spans="1:9" ht="6.75" customHeight="1" x14ac:dyDescent="0.2">
      <c r="A8" s="237"/>
      <c r="B8" s="10"/>
      <c r="C8" s="10"/>
      <c r="D8" s="10"/>
      <c r="E8" s="10"/>
      <c r="F8" s="40"/>
      <c r="G8" s="12"/>
      <c r="H8" s="11"/>
      <c r="I8" s="238"/>
    </row>
    <row r="9" spans="1:9" s="19" customFormat="1" ht="32.25" customHeight="1" x14ac:dyDescent="0.2">
      <c r="A9" s="16" t="s">
        <v>5</v>
      </c>
      <c r="B9" s="16" t="s">
        <v>57</v>
      </c>
      <c r="C9" s="16" t="s">
        <v>168</v>
      </c>
      <c r="D9" s="16" t="s">
        <v>7</v>
      </c>
      <c r="E9" s="16" t="s">
        <v>8</v>
      </c>
      <c r="F9" s="16" t="s">
        <v>9</v>
      </c>
      <c r="G9" s="17" t="s">
        <v>41</v>
      </c>
      <c r="H9" s="18" t="s">
        <v>42</v>
      </c>
      <c r="I9" s="18" t="s">
        <v>10</v>
      </c>
    </row>
    <row r="10" spans="1:9" s="19" customFormat="1" ht="11.25" x14ac:dyDescent="0.2">
      <c r="A10" s="239" t="s">
        <v>24</v>
      </c>
      <c r="B10" s="36"/>
      <c r="C10" s="37"/>
      <c r="D10" s="38" t="s">
        <v>43</v>
      </c>
      <c r="E10" s="20"/>
      <c r="F10" s="21"/>
      <c r="G10" s="21"/>
      <c r="H10" s="21"/>
      <c r="I10" s="240">
        <f>SUM(I11:I11)</f>
        <v>1571.5</v>
      </c>
    </row>
    <row r="11" spans="1:9" s="2" customFormat="1" ht="54.75" customHeight="1" x14ac:dyDescent="0.2">
      <c r="A11" s="241" t="s">
        <v>11</v>
      </c>
      <c r="B11" s="22" t="s">
        <v>26</v>
      </c>
      <c r="C11" s="29" t="s">
        <v>80</v>
      </c>
      <c r="D11" s="23" t="s">
        <v>28</v>
      </c>
      <c r="E11" s="24" t="s">
        <v>21</v>
      </c>
      <c r="F11" s="39">
        <f>'Memória de Cálculo'!E8</f>
        <v>1</v>
      </c>
      <c r="G11" s="25">
        <v>1225.53</v>
      </c>
      <c r="H11" s="26">
        <f t="shared" ref="H11" si="0">ROUND(G11+(G11*$I$7),2)</f>
        <v>1571.5</v>
      </c>
      <c r="I11" s="242">
        <f>H11*F11</f>
        <v>1571.5</v>
      </c>
    </row>
    <row r="12" spans="1:9" s="19" customFormat="1" ht="20.100000000000001" customHeight="1" x14ac:dyDescent="0.2">
      <c r="A12" s="239" t="s">
        <v>25</v>
      </c>
      <c r="B12" s="36"/>
      <c r="C12" s="37"/>
      <c r="D12" s="38" t="s">
        <v>61</v>
      </c>
      <c r="E12" s="20"/>
      <c r="F12" s="21"/>
      <c r="G12" s="21"/>
      <c r="H12" s="21"/>
      <c r="I12" s="240">
        <f>SUM(I14)</f>
        <v>1486.0692965562002</v>
      </c>
    </row>
    <row r="13" spans="1:9" s="19" customFormat="1" ht="24" customHeight="1" x14ac:dyDescent="0.2">
      <c r="A13" s="243"/>
      <c r="B13" s="147"/>
      <c r="C13" s="148"/>
      <c r="D13" s="151" t="s">
        <v>84</v>
      </c>
      <c r="E13" s="149"/>
      <c r="F13" s="150"/>
      <c r="G13" s="150"/>
      <c r="H13" s="150"/>
      <c r="I13" s="244"/>
    </row>
    <row r="14" spans="1:9" s="2" customFormat="1" ht="20.100000000000001" customHeight="1" x14ac:dyDescent="0.2">
      <c r="A14" s="241" t="s">
        <v>83</v>
      </c>
      <c r="B14" s="22" t="s">
        <v>194</v>
      </c>
      <c r="C14" s="29" t="s">
        <v>80</v>
      </c>
      <c r="D14" s="23" t="s">
        <v>195</v>
      </c>
      <c r="E14" s="24" t="s">
        <v>44</v>
      </c>
      <c r="F14" s="39">
        <v>0.5</v>
      </c>
      <c r="G14" s="189">
        <f>H14/1.2823</f>
        <v>231781.84458491774</v>
      </c>
      <c r="H14" s="190">
        <f>I10+I16+I20+I30</f>
        <v>297213.85931124003</v>
      </c>
      <c r="I14" s="245">
        <f>(H14/100*F14)</f>
        <v>1486.0692965562002</v>
      </c>
    </row>
    <row r="15" spans="1:9" ht="15" customHeight="1" x14ac:dyDescent="0.2">
      <c r="A15" s="280"/>
      <c r="B15" s="281"/>
      <c r="C15" s="281"/>
      <c r="D15" s="281"/>
      <c r="E15" s="281"/>
      <c r="F15" s="281"/>
      <c r="G15" s="281"/>
      <c r="H15" s="281"/>
      <c r="I15" s="282"/>
    </row>
    <row r="16" spans="1:9" s="19" customFormat="1" ht="21" customHeight="1" x14ac:dyDescent="0.2">
      <c r="A16" s="239" t="s">
        <v>34</v>
      </c>
      <c r="B16" s="36"/>
      <c r="C16" s="37"/>
      <c r="D16" s="181" t="s">
        <v>85</v>
      </c>
      <c r="E16" s="20"/>
      <c r="F16" s="21"/>
      <c r="G16" s="21"/>
      <c r="H16" s="21"/>
      <c r="I16" s="246">
        <f>SUM(I17:I19)</f>
        <v>233420.08800000002</v>
      </c>
    </row>
    <row r="17" spans="1:10" s="27" customFormat="1" ht="20.100000000000001" customHeight="1" x14ac:dyDescent="0.2">
      <c r="A17" s="241" t="s">
        <v>14</v>
      </c>
      <c r="B17" s="22" t="s">
        <v>73</v>
      </c>
      <c r="C17" s="29" t="s">
        <v>80</v>
      </c>
      <c r="D17" s="23" t="s">
        <v>82</v>
      </c>
      <c r="E17" s="24" t="s">
        <v>27</v>
      </c>
      <c r="F17" s="39">
        <f>'Memória de Cálculo'!E16</f>
        <v>2640</v>
      </c>
      <c r="G17" s="32">
        <v>1</v>
      </c>
      <c r="H17" s="26">
        <f t="shared" ref="H17" si="1">ROUND(G17+(G17*$I$7),2)</f>
        <v>1.28</v>
      </c>
      <c r="I17" s="242">
        <f>H17*F17</f>
        <v>3379.2000000000003</v>
      </c>
    </row>
    <row r="18" spans="1:10" s="27" customFormat="1" ht="39.950000000000003" customHeight="1" x14ac:dyDescent="0.2">
      <c r="A18" s="241" t="s">
        <v>15</v>
      </c>
      <c r="B18" s="28" t="s">
        <v>156</v>
      </c>
      <c r="C18" s="29" t="s">
        <v>80</v>
      </c>
      <c r="D18" s="30" t="s">
        <v>157</v>
      </c>
      <c r="E18" s="31" t="s">
        <v>27</v>
      </c>
      <c r="F18" s="41">
        <f>'Memória de Cálculo'!E24</f>
        <v>2400</v>
      </c>
      <c r="G18" s="32">
        <v>74.2</v>
      </c>
      <c r="H18" s="26">
        <f t="shared" ref="H18:H19" si="2">ROUND(G18+(G18*$I$7),2)</f>
        <v>95.15</v>
      </c>
      <c r="I18" s="242">
        <f>H18*F18</f>
        <v>228360</v>
      </c>
    </row>
    <row r="19" spans="1:10" s="27" customFormat="1" ht="60" customHeight="1" x14ac:dyDescent="0.2">
      <c r="A19" s="241" t="s">
        <v>123</v>
      </c>
      <c r="B19" s="28" t="s">
        <v>35</v>
      </c>
      <c r="C19" s="29" t="s">
        <v>80</v>
      </c>
      <c r="D19" s="23" t="s">
        <v>49</v>
      </c>
      <c r="E19" s="24" t="s">
        <v>12</v>
      </c>
      <c r="F19" s="41">
        <f>'Memória de Cálculo'!E32</f>
        <v>26.4</v>
      </c>
      <c r="G19" s="25">
        <v>49.65</v>
      </c>
      <c r="H19" s="26">
        <f t="shared" si="2"/>
        <v>63.67</v>
      </c>
      <c r="I19" s="242">
        <f t="shared" ref="I19" si="3">H19*F19</f>
        <v>1680.8879999999999</v>
      </c>
    </row>
    <row r="20" spans="1:10" s="19" customFormat="1" ht="21" customHeight="1" x14ac:dyDescent="0.2">
      <c r="A20" s="239" t="s">
        <v>121</v>
      </c>
      <c r="B20" s="36"/>
      <c r="C20" s="37"/>
      <c r="D20" s="181" t="s">
        <v>39</v>
      </c>
      <c r="E20" s="20"/>
      <c r="F20" s="21"/>
      <c r="G20" s="21"/>
      <c r="H20" s="21"/>
      <c r="I20" s="246">
        <f>SUM(I21:I29)</f>
        <v>57912.700006240004</v>
      </c>
    </row>
    <row r="21" spans="1:10" s="34" customFormat="1" ht="35.25" customHeight="1" x14ac:dyDescent="0.2">
      <c r="A21" s="247" t="s">
        <v>122</v>
      </c>
      <c r="B21" s="75" t="s">
        <v>163</v>
      </c>
      <c r="C21" s="29" t="s">
        <v>80</v>
      </c>
      <c r="D21" s="30" t="s">
        <v>164</v>
      </c>
      <c r="E21" s="24" t="s">
        <v>12</v>
      </c>
      <c r="F21" s="41">
        <f>'Memória de Cálculo'!E35</f>
        <v>800</v>
      </c>
      <c r="G21" s="152">
        <v>36.4</v>
      </c>
      <c r="H21" s="26">
        <f t="shared" ref="H21" si="4">ROUND(G21+(G21*$I$7),2)</f>
        <v>46.68</v>
      </c>
      <c r="I21" s="248">
        <f>H21*F21</f>
        <v>37344</v>
      </c>
    </row>
    <row r="22" spans="1:10" s="34" customFormat="1" ht="30" customHeight="1" x14ac:dyDescent="0.2">
      <c r="A22" s="247" t="s">
        <v>124</v>
      </c>
      <c r="B22" s="75" t="s">
        <v>89</v>
      </c>
      <c r="C22" s="29" t="s">
        <v>80</v>
      </c>
      <c r="D22" s="30" t="s">
        <v>90</v>
      </c>
      <c r="E22" s="31" t="s">
        <v>13</v>
      </c>
      <c r="F22" s="41">
        <f>'Memória de Cálculo'!E37</f>
        <v>18</v>
      </c>
      <c r="G22" s="152">
        <v>169.28</v>
      </c>
      <c r="H22" s="26">
        <f t="shared" ref="H22" si="5">ROUND(G22+(G22*$I$7),2)</f>
        <v>217.07</v>
      </c>
      <c r="I22" s="248">
        <f>H22*F22</f>
        <v>3907.2599999999998</v>
      </c>
    </row>
    <row r="23" spans="1:10" s="34" customFormat="1" ht="29.25" customHeight="1" x14ac:dyDescent="0.2">
      <c r="A23" s="247" t="s">
        <v>145</v>
      </c>
      <c r="B23" s="75" t="s">
        <v>167</v>
      </c>
      <c r="C23" s="29" t="s">
        <v>80</v>
      </c>
      <c r="D23" s="30" t="s">
        <v>169</v>
      </c>
      <c r="E23" s="31" t="s">
        <v>21</v>
      </c>
      <c r="F23" s="41">
        <f>'Memória de Cálculo'!E39</f>
        <v>4</v>
      </c>
      <c r="G23" s="152">
        <v>1085.44</v>
      </c>
      <c r="H23" s="26">
        <f t="shared" ref="H23:H28" si="6">ROUND(G23+(G23*$I$7),2)</f>
        <v>1391.86</v>
      </c>
      <c r="I23" s="248">
        <f t="shared" ref="I23:I28" si="7">H23*F23</f>
        <v>5567.44</v>
      </c>
    </row>
    <row r="24" spans="1:10" s="34" customFormat="1" ht="20.100000000000001" customHeight="1" x14ac:dyDescent="0.2">
      <c r="A24" s="247" t="s">
        <v>146</v>
      </c>
      <c r="B24" s="75" t="s">
        <v>91</v>
      </c>
      <c r="C24" s="29" t="s">
        <v>80</v>
      </c>
      <c r="D24" s="30" t="s">
        <v>92</v>
      </c>
      <c r="E24" s="31" t="s">
        <v>93</v>
      </c>
      <c r="F24" s="41">
        <f>'Memória de Cálculo'!E41</f>
        <v>35.639999999999993</v>
      </c>
      <c r="G24" s="152">
        <v>11.38</v>
      </c>
      <c r="H24" s="26">
        <f t="shared" si="6"/>
        <v>14.59</v>
      </c>
      <c r="I24" s="248">
        <f t="shared" si="7"/>
        <v>519.98759999999993</v>
      </c>
    </row>
    <row r="25" spans="1:10" s="34" customFormat="1" ht="30" customHeight="1" x14ac:dyDescent="0.2">
      <c r="A25" s="247" t="s">
        <v>147</v>
      </c>
      <c r="B25" s="75" t="s">
        <v>94</v>
      </c>
      <c r="C25" s="29" t="s">
        <v>80</v>
      </c>
      <c r="D25" s="30" t="s">
        <v>95</v>
      </c>
      <c r="E25" s="31" t="s">
        <v>27</v>
      </c>
      <c r="F25" s="41">
        <f>'Memória de Cálculo'!E44</f>
        <v>67.319999999999993</v>
      </c>
      <c r="G25" s="152">
        <v>85.57</v>
      </c>
      <c r="H25" s="26">
        <f t="shared" si="6"/>
        <v>109.73</v>
      </c>
      <c r="I25" s="248">
        <f t="shared" si="7"/>
        <v>7387.0235999999995</v>
      </c>
    </row>
    <row r="26" spans="1:10" s="34" customFormat="1" ht="20.100000000000001" customHeight="1" x14ac:dyDescent="0.2">
      <c r="A26" s="247" t="s">
        <v>148</v>
      </c>
      <c r="B26" s="75" t="s">
        <v>96</v>
      </c>
      <c r="C26" s="29" t="s">
        <v>80</v>
      </c>
      <c r="D26" s="30" t="s">
        <v>97</v>
      </c>
      <c r="E26" s="31" t="s">
        <v>27</v>
      </c>
      <c r="F26" s="41">
        <f>'Memória de Cálculo'!E53</f>
        <v>21.599999999999998</v>
      </c>
      <c r="G26" s="152">
        <v>3.43</v>
      </c>
      <c r="H26" s="26">
        <f t="shared" si="6"/>
        <v>4.4000000000000004</v>
      </c>
      <c r="I26" s="248">
        <f t="shared" si="7"/>
        <v>95.039999999999992</v>
      </c>
    </row>
    <row r="27" spans="1:10" s="34" customFormat="1" ht="30" customHeight="1" x14ac:dyDescent="0.2">
      <c r="A27" s="247" t="s">
        <v>149</v>
      </c>
      <c r="B27" s="75" t="s">
        <v>98</v>
      </c>
      <c r="C27" s="29" t="s">
        <v>80</v>
      </c>
      <c r="D27" s="30" t="s">
        <v>99</v>
      </c>
      <c r="E27" s="31" t="s">
        <v>93</v>
      </c>
      <c r="F27" s="41">
        <f>'Memória de Cálculo'!E55</f>
        <v>4.5</v>
      </c>
      <c r="G27" s="152">
        <v>330.56</v>
      </c>
      <c r="H27" s="26">
        <f t="shared" si="6"/>
        <v>423.88</v>
      </c>
      <c r="I27" s="248">
        <f t="shared" si="7"/>
        <v>1907.46</v>
      </c>
      <c r="J27" s="153"/>
    </row>
    <row r="28" spans="1:10" s="34" customFormat="1" ht="20.100000000000001" customHeight="1" x14ac:dyDescent="0.2">
      <c r="A28" s="247" t="s">
        <v>150</v>
      </c>
      <c r="B28" s="75" t="s">
        <v>100</v>
      </c>
      <c r="C28" s="29" t="s">
        <v>80</v>
      </c>
      <c r="D28" s="30" t="s">
        <v>101</v>
      </c>
      <c r="E28" s="31" t="s">
        <v>93</v>
      </c>
      <c r="F28" s="41">
        <f>'Memória de Cálculo'!E57</f>
        <v>24.212771999999994</v>
      </c>
      <c r="G28" s="152">
        <v>38.15</v>
      </c>
      <c r="H28" s="26">
        <f t="shared" si="6"/>
        <v>48.92</v>
      </c>
      <c r="I28" s="248">
        <f t="shared" si="7"/>
        <v>1184.4888062399998</v>
      </c>
    </row>
    <row r="29" spans="1:10" s="34" customFormat="1" ht="20.100000000000001" customHeight="1" x14ac:dyDescent="0.2">
      <c r="A29" s="247" t="s">
        <v>151</v>
      </c>
      <c r="B29" s="75" t="s">
        <v>137</v>
      </c>
      <c r="C29" s="29" t="s">
        <v>80</v>
      </c>
      <c r="D29" s="30" t="s">
        <v>138</v>
      </c>
      <c r="E29" s="31" t="s">
        <v>93</v>
      </c>
      <c r="F29" s="41">
        <f>'Memória de Cálculo'!E59</f>
        <v>1.7999999999999998</v>
      </c>
      <c r="G29" s="277" t="s">
        <v>173</v>
      </c>
      <c r="H29" s="278"/>
      <c r="I29" s="279"/>
    </row>
    <row r="30" spans="1:10" s="19" customFormat="1" ht="21" customHeight="1" x14ac:dyDescent="0.2">
      <c r="A30" s="239" t="s">
        <v>152</v>
      </c>
      <c r="B30" s="36"/>
      <c r="C30" s="37"/>
      <c r="D30" s="181" t="s">
        <v>59</v>
      </c>
      <c r="E30" s="20"/>
      <c r="F30" s="21"/>
      <c r="G30" s="21"/>
      <c r="H30" s="21"/>
      <c r="I30" s="246">
        <f>SUM(I31:I33)</f>
        <v>4309.5713049999995</v>
      </c>
    </row>
    <row r="31" spans="1:10" s="27" customFormat="1" ht="39.950000000000003" customHeight="1" x14ac:dyDescent="0.2">
      <c r="A31" s="241" t="s">
        <v>153</v>
      </c>
      <c r="B31" s="28" t="s">
        <v>50</v>
      </c>
      <c r="C31" s="29" t="s">
        <v>80</v>
      </c>
      <c r="D31" s="23" t="s">
        <v>51</v>
      </c>
      <c r="E31" s="24" t="s">
        <v>13</v>
      </c>
      <c r="F31" s="39">
        <f>'Memória de Cálculo'!E63</f>
        <v>1200</v>
      </c>
      <c r="G31" s="25">
        <v>2.48</v>
      </c>
      <c r="H31" s="33">
        <f t="shared" ref="H31" si="8">ROUND(G31+(G31*$I$7),2)</f>
        <v>3.18</v>
      </c>
      <c r="I31" s="242">
        <f t="shared" ref="I31" si="9">H31*F31</f>
        <v>3816</v>
      </c>
    </row>
    <row r="32" spans="1:10" s="27" customFormat="1" ht="45" customHeight="1" x14ac:dyDescent="0.2">
      <c r="A32" s="241" t="s">
        <v>154</v>
      </c>
      <c r="B32" s="28" t="s">
        <v>62</v>
      </c>
      <c r="C32" s="29" t="s">
        <v>80</v>
      </c>
      <c r="D32" s="232" t="s">
        <v>63</v>
      </c>
      <c r="E32" s="24" t="s">
        <v>27</v>
      </c>
      <c r="F32" s="39">
        <f>'Memória de Cálculo'!E64</f>
        <v>0.39269999999999999</v>
      </c>
      <c r="G32" s="25">
        <v>438.39</v>
      </c>
      <c r="H32" s="33">
        <f t="shared" ref="H32:H33" si="10">ROUND(G32+(G32*$I$7),2)</f>
        <v>562.15</v>
      </c>
      <c r="I32" s="242">
        <f t="shared" ref="I32:I33" si="11">H32*F32</f>
        <v>220.756305</v>
      </c>
    </row>
    <row r="33" spans="1:11" s="27" customFormat="1" ht="50.1" customHeight="1" x14ac:dyDescent="0.2">
      <c r="A33" s="241" t="s">
        <v>155</v>
      </c>
      <c r="B33" s="28" t="s">
        <v>64</v>
      </c>
      <c r="C33" s="29" t="s">
        <v>80</v>
      </c>
      <c r="D33" s="23" t="s">
        <v>65</v>
      </c>
      <c r="E33" s="24" t="s">
        <v>27</v>
      </c>
      <c r="F33" s="39">
        <f>'Memória de Cálculo'!E67</f>
        <v>0.5</v>
      </c>
      <c r="G33" s="25">
        <v>425.51</v>
      </c>
      <c r="H33" s="33">
        <f t="shared" si="10"/>
        <v>545.63</v>
      </c>
      <c r="I33" s="242">
        <f t="shared" si="11"/>
        <v>272.815</v>
      </c>
    </row>
    <row r="34" spans="1:11" s="34" customFormat="1" ht="15" customHeight="1" x14ac:dyDescent="0.2">
      <c r="A34" s="274"/>
      <c r="B34" s="275"/>
      <c r="C34" s="275"/>
      <c r="D34" s="275"/>
      <c r="E34" s="275"/>
      <c r="F34" s="275"/>
      <c r="G34" s="275"/>
      <c r="H34" s="275"/>
      <c r="I34" s="276"/>
    </row>
    <row r="35" spans="1:11" s="34" customFormat="1" x14ac:dyDescent="0.2">
      <c r="A35" s="249"/>
      <c r="B35" s="182"/>
      <c r="C35" s="183"/>
      <c r="D35" s="184"/>
      <c r="E35" s="185"/>
      <c r="F35" s="186"/>
      <c r="G35" s="187"/>
      <c r="H35" s="188"/>
      <c r="I35" s="250"/>
    </row>
    <row r="36" spans="1:11" s="34" customFormat="1" ht="20.100000000000001" customHeight="1" thickBot="1" x14ac:dyDescent="0.25">
      <c r="A36" s="271" t="s">
        <v>40</v>
      </c>
      <c r="B36" s="272"/>
      <c r="C36" s="272"/>
      <c r="D36" s="272"/>
      <c r="E36" s="272"/>
      <c r="F36" s="272"/>
      <c r="G36" s="272"/>
      <c r="H36" s="273"/>
      <c r="I36" s="251">
        <f>I10+I12+I16+I20+I30</f>
        <v>298699.9286077962</v>
      </c>
      <c r="K36" s="35"/>
    </row>
    <row r="37" spans="1:11" x14ac:dyDescent="0.2">
      <c r="A37" s="252"/>
      <c r="B37" s="3"/>
      <c r="C37" s="3"/>
      <c r="D37" s="3"/>
      <c r="E37" s="3"/>
      <c r="F37" s="42"/>
      <c r="G37" s="3"/>
      <c r="H37" s="3"/>
      <c r="I37" s="253"/>
      <c r="K37" s="7"/>
    </row>
    <row r="38" spans="1:11" x14ac:dyDescent="0.2">
      <c r="A38" s="252"/>
      <c r="B38" s="3"/>
      <c r="C38" s="3"/>
      <c r="D38" s="3"/>
      <c r="E38" s="3"/>
      <c r="F38" s="42"/>
      <c r="G38" s="3"/>
      <c r="H38" s="3"/>
      <c r="I38" s="254"/>
      <c r="K38" s="7"/>
    </row>
    <row r="39" spans="1:11" x14ac:dyDescent="0.2">
      <c r="A39" s="252"/>
      <c r="B39" s="3"/>
      <c r="C39" s="3"/>
      <c r="D39" s="3"/>
      <c r="E39" s="3"/>
      <c r="F39" s="42"/>
      <c r="G39" s="3"/>
      <c r="H39" s="3"/>
      <c r="I39" s="254"/>
      <c r="K39" s="7"/>
    </row>
    <row r="40" spans="1:11" x14ac:dyDescent="0.2">
      <c r="A40" s="252"/>
      <c r="B40" s="3"/>
      <c r="C40" s="3"/>
      <c r="D40" s="9"/>
      <c r="E40" s="3"/>
      <c r="F40" s="42"/>
      <c r="G40" s="3"/>
      <c r="H40" s="3"/>
      <c r="I40" s="254"/>
      <c r="K40" s="7"/>
    </row>
    <row r="41" spans="1:11" x14ac:dyDescent="0.2">
      <c r="A41" s="252"/>
      <c r="B41" s="3"/>
      <c r="C41" s="3"/>
      <c r="D41" s="233" t="s">
        <v>179</v>
      </c>
      <c r="E41" s="3"/>
      <c r="F41" s="42"/>
      <c r="G41" s="3"/>
      <c r="H41" s="3"/>
      <c r="I41" s="254"/>
      <c r="K41" s="7"/>
    </row>
    <row r="42" spans="1:11" ht="15" customHeight="1" x14ac:dyDescent="0.2">
      <c r="A42" s="255"/>
      <c r="B42" s="6"/>
      <c r="C42" s="6"/>
      <c r="D42" s="234" t="s">
        <v>186</v>
      </c>
      <c r="E42" s="4"/>
      <c r="F42" s="43"/>
      <c r="G42" s="4"/>
      <c r="H42" s="4"/>
      <c r="I42" s="254"/>
      <c r="K42" s="7"/>
    </row>
    <row r="43" spans="1:11" ht="15" customHeight="1" x14ac:dyDescent="0.2">
      <c r="A43" s="255"/>
      <c r="B43" s="6"/>
      <c r="C43" s="6"/>
      <c r="D43" s="47"/>
      <c r="E43" s="6"/>
      <c r="F43" s="43"/>
      <c r="G43" s="4"/>
      <c r="H43" s="4"/>
      <c r="I43" s="254"/>
    </row>
    <row r="44" spans="1:11" x14ac:dyDescent="0.2">
      <c r="A44" s="256"/>
      <c r="B44" s="5"/>
      <c r="C44" s="215"/>
      <c r="D44" s="46"/>
      <c r="E44" s="5"/>
      <c r="F44" s="270"/>
      <c r="G44" s="270"/>
      <c r="H44" s="215"/>
      <c r="I44" s="257"/>
    </row>
    <row r="45" spans="1:11" x14ac:dyDescent="0.2">
      <c r="A45" s="255"/>
      <c r="B45" s="6"/>
      <c r="C45" s="5"/>
      <c r="D45" s="49"/>
      <c r="E45" s="6"/>
      <c r="F45" s="44"/>
      <c r="G45" s="6"/>
      <c r="H45" s="6"/>
      <c r="I45" s="258"/>
    </row>
    <row r="46" spans="1:11" x14ac:dyDescent="0.2">
      <c r="A46" s="255"/>
      <c r="B46" s="6"/>
      <c r="C46" s="4"/>
      <c r="D46" s="235" t="s">
        <v>180</v>
      </c>
      <c r="E46" s="6"/>
      <c r="F46" s="44"/>
      <c r="G46" s="6"/>
      <c r="H46" s="6"/>
      <c r="I46" s="258"/>
    </row>
    <row r="47" spans="1:11" x14ac:dyDescent="0.2">
      <c r="A47" s="255"/>
      <c r="B47" s="6"/>
      <c r="C47" s="5"/>
      <c r="D47" s="234" t="s">
        <v>181</v>
      </c>
      <c r="E47" s="6"/>
      <c r="F47" s="44"/>
      <c r="G47" s="6"/>
      <c r="H47" s="6"/>
      <c r="I47" s="258"/>
    </row>
    <row r="48" spans="1:11" x14ac:dyDescent="0.2">
      <c r="A48" s="255"/>
      <c r="B48" s="6"/>
      <c r="C48" s="5"/>
      <c r="D48" s="215"/>
      <c r="E48" s="6"/>
      <c r="F48" s="44"/>
      <c r="G48" s="6"/>
      <c r="H48" s="6"/>
      <c r="I48" s="258"/>
    </row>
    <row r="49" spans="1:9" x14ac:dyDescent="0.2">
      <c r="A49" s="259"/>
      <c r="B49" s="260"/>
      <c r="C49" s="260"/>
      <c r="D49" s="260"/>
      <c r="E49" s="260"/>
      <c r="F49" s="261"/>
      <c r="G49" s="260"/>
      <c r="H49" s="260"/>
      <c r="I49" s="262"/>
    </row>
    <row r="50" spans="1:9" x14ac:dyDescent="0.2">
      <c r="D50" s="6"/>
    </row>
  </sheetData>
  <mergeCells count="18">
    <mergeCell ref="A6:E6"/>
    <mergeCell ref="A7:E7"/>
    <mergeCell ref="A1:C1"/>
    <mergeCell ref="D1:I1"/>
    <mergeCell ref="A2:I2"/>
    <mergeCell ref="A3:E3"/>
    <mergeCell ref="A5:E5"/>
    <mergeCell ref="F5:I5"/>
    <mergeCell ref="F3:G3"/>
    <mergeCell ref="H3:I3"/>
    <mergeCell ref="A4:E4"/>
    <mergeCell ref="F4:G4"/>
    <mergeCell ref="H4:I4"/>
    <mergeCell ref="F44:G44"/>
    <mergeCell ref="A36:H36"/>
    <mergeCell ref="A34:I34"/>
    <mergeCell ref="G29:I29"/>
    <mergeCell ref="A15:I15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133350</xdr:rowOff>
              </from>
              <to>
                <xdr:col>1</xdr:col>
                <xdr:colOff>457200</xdr:colOff>
                <xdr:row>0</xdr:row>
                <xdr:rowOff>809625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4"/>
  <sheetViews>
    <sheetView view="pageBreakPreview" zoomScale="85" zoomScaleSheetLayoutView="85" workbookViewId="0">
      <selection activeCell="I13" sqref="I13:J13"/>
    </sheetView>
  </sheetViews>
  <sheetFormatPr defaultRowHeight="15" x14ac:dyDescent="0.25"/>
  <cols>
    <col min="1" max="1" width="9" style="50" customWidth="1"/>
    <col min="2" max="2" width="12.28515625" style="50" customWidth="1"/>
    <col min="3" max="3" width="61.5703125" style="50" customWidth="1"/>
    <col min="4" max="4" width="10.85546875" style="50" customWidth="1"/>
    <col min="5" max="5" width="12.42578125" style="50" bestFit="1" customWidth="1"/>
    <col min="6" max="6" width="37.5703125" style="50" customWidth="1"/>
    <col min="7" max="7" width="20.140625" style="50" customWidth="1"/>
    <col min="8" max="8" width="27.85546875" style="50" customWidth="1"/>
    <col min="9" max="9" width="18.42578125" style="50" customWidth="1"/>
    <col min="10" max="10" width="21.42578125" style="50" customWidth="1"/>
    <col min="11" max="11" width="9.140625" style="50"/>
    <col min="12" max="12" width="14.42578125" style="50" customWidth="1"/>
    <col min="13" max="16384" width="9.140625" style="50"/>
  </cols>
  <sheetData>
    <row r="1" spans="1:10" ht="74.25" customHeight="1" x14ac:dyDescent="0.25">
      <c r="A1" s="389"/>
      <c r="B1" s="390"/>
      <c r="C1" s="391"/>
      <c r="D1" s="391"/>
      <c r="E1" s="391"/>
      <c r="F1" s="391"/>
      <c r="G1" s="391"/>
      <c r="H1" s="391"/>
      <c r="I1" s="391"/>
      <c r="J1" s="392"/>
    </row>
    <row r="2" spans="1:10" ht="30.75" customHeight="1" x14ac:dyDescent="0.25">
      <c r="A2" s="393" t="s">
        <v>48</v>
      </c>
      <c r="B2" s="394"/>
      <c r="C2" s="394"/>
      <c r="D2" s="394"/>
      <c r="E2" s="394"/>
      <c r="F2" s="394"/>
      <c r="G2" s="394"/>
      <c r="H2" s="394"/>
      <c r="I2" s="394"/>
      <c r="J2" s="395"/>
    </row>
    <row r="3" spans="1:10" ht="23.25" customHeight="1" x14ac:dyDescent="0.25">
      <c r="A3" s="396" t="str">
        <f>'Planilha Orçamentária'!A3</f>
        <v>PREFEITURA MUNICIPAL DE DIVINO - MG</v>
      </c>
      <c r="B3" s="397"/>
      <c r="C3" s="397"/>
      <c r="D3" s="397"/>
      <c r="E3" s="397"/>
      <c r="F3" s="397"/>
      <c r="G3" s="397"/>
      <c r="H3" s="398"/>
      <c r="I3" s="403" t="s">
        <v>58</v>
      </c>
      <c r="J3" s="404"/>
    </row>
    <row r="4" spans="1:10" ht="33" customHeight="1" x14ac:dyDescent="0.25">
      <c r="A4" s="399" t="str">
        <f>'Planilha Orçamentária'!A4</f>
        <v>OBRA: MELHORAMENTO DE VIA PÚBLICA COM EXECUÇÃO DE CALÇAMENTO EM PAVIMENTO INTERTRAVADO EM BLOQUETE SEXTAVADO, REDE DE DRENAGEM PLUVIAL E SINALIZAÇÃO VIÁRIA.</v>
      </c>
      <c r="B4" s="400"/>
      <c r="C4" s="400"/>
      <c r="D4" s="400"/>
      <c r="E4" s="400"/>
      <c r="F4" s="400"/>
      <c r="G4" s="400"/>
      <c r="H4" s="400"/>
      <c r="I4" s="405" t="s">
        <v>170</v>
      </c>
      <c r="J4" s="406"/>
    </row>
    <row r="5" spans="1:10" ht="38.25" customHeight="1" thickBot="1" x14ac:dyDescent="0.3">
      <c r="A5" s="401" t="str">
        <f>'Planilha Orçamentária'!A5</f>
        <v>LOCAL: ESTRADA VICINAL DE ACESSO DO MUNICÍPIO DE DIVINO À COMUNIDADE SÃO PEDRO - MUNICÍPIO DE DIVINO/MG.</v>
      </c>
      <c r="B5" s="402"/>
      <c r="C5" s="402"/>
      <c r="D5" s="402"/>
      <c r="E5" s="402"/>
      <c r="F5" s="402"/>
      <c r="G5" s="402"/>
      <c r="H5" s="402"/>
      <c r="I5" s="51" t="s">
        <v>20</v>
      </c>
      <c r="J5" s="126">
        <f ca="1">TODAY()</f>
        <v>44711</v>
      </c>
    </row>
    <row r="6" spans="1:10" ht="21" customHeight="1" thickBot="1" x14ac:dyDescent="0.3">
      <c r="A6" s="52" t="s">
        <v>5</v>
      </c>
      <c r="B6" s="53" t="s">
        <v>6</v>
      </c>
      <c r="C6" s="52" t="s">
        <v>7</v>
      </c>
      <c r="D6" s="52" t="s">
        <v>8</v>
      </c>
      <c r="E6" s="52" t="s">
        <v>23</v>
      </c>
      <c r="F6" s="407" t="s">
        <v>47</v>
      </c>
      <c r="G6" s="408"/>
      <c r="H6" s="408"/>
      <c r="I6" s="408"/>
      <c r="J6" s="409"/>
    </row>
    <row r="7" spans="1:10" s="60" customFormat="1" ht="21.75" customHeight="1" x14ac:dyDescent="0.25">
      <c r="A7" s="127" t="str">
        <f>'Planilha Orçamentária'!A10</f>
        <v>1.0</v>
      </c>
      <c r="B7" s="54"/>
      <c r="C7" s="55" t="str">
        <f>'Planilha Orçamentária'!D10</f>
        <v>SERVIÇOS INICIAIS DE OBRA</v>
      </c>
      <c r="D7" s="56"/>
      <c r="E7" s="57"/>
      <c r="F7" s="58"/>
      <c r="G7" s="59"/>
      <c r="H7" s="59"/>
      <c r="I7" s="59"/>
      <c r="J7" s="128"/>
    </row>
    <row r="8" spans="1:10" s="60" customFormat="1" ht="84" customHeight="1" x14ac:dyDescent="0.25">
      <c r="A8" s="218" t="str">
        <f>'Planilha Orçamentária'!A11</f>
        <v>1.1</v>
      </c>
      <c r="B8" s="61" t="str">
        <f>'Planilha Orçamentária'!B11</f>
        <v>ED-50152</v>
      </c>
      <c r="C8" s="62" t="str">
        <f>'Planilha Orçamentária'!D11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8" s="63" t="str">
        <f>'Planilha Orçamentária'!E11</f>
        <v>U</v>
      </c>
      <c r="E8" s="64">
        <v>1</v>
      </c>
      <c r="F8" s="410" t="s">
        <v>159</v>
      </c>
      <c r="G8" s="411"/>
      <c r="H8" s="411"/>
      <c r="I8" s="411"/>
      <c r="J8" s="412"/>
    </row>
    <row r="9" spans="1:10" s="60" customFormat="1" ht="61.5" hidden="1" customHeight="1" x14ac:dyDescent="0.25">
      <c r="A9" s="218"/>
      <c r="B9" s="65"/>
      <c r="C9" s="62"/>
      <c r="D9" s="63"/>
      <c r="E9" s="64"/>
      <c r="F9" s="420"/>
      <c r="G9" s="421"/>
      <c r="H9" s="421"/>
      <c r="I9" s="421"/>
      <c r="J9" s="422"/>
    </row>
    <row r="10" spans="1:10" ht="15" customHeight="1" x14ac:dyDescent="0.25">
      <c r="A10" s="423"/>
      <c r="B10" s="424"/>
      <c r="C10" s="424"/>
      <c r="D10" s="424"/>
      <c r="E10" s="424"/>
      <c r="F10" s="424"/>
      <c r="G10" s="424"/>
      <c r="H10" s="424"/>
      <c r="I10" s="424"/>
      <c r="J10" s="425"/>
    </row>
    <row r="11" spans="1:10" s="60" customFormat="1" ht="21.75" customHeight="1" x14ac:dyDescent="0.25">
      <c r="A11" s="129" t="str">
        <f>'Planilha Orçamentária'!A12</f>
        <v>2.0</v>
      </c>
      <c r="B11" s="76"/>
      <c r="C11" s="77" t="str">
        <f>'Planilha Orçamentária'!D12</f>
        <v>MOBILIZAÇÃO E DESMOBILIZAÇÃO DE OBRA</v>
      </c>
      <c r="D11" s="78"/>
      <c r="E11" s="79"/>
      <c r="F11" s="80"/>
      <c r="G11" s="81"/>
      <c r="H11" s="81"/>
      <c r="I11" s="81"/>
      <c r="J11" s="130"/>
    </row>
    <row r="12" spans="1:10" ht="84.75" customHeight="1" x14ac:dyDescent="0.25">
      <c r="A12" s="449" t="str">
        <f>'Planilha Orçamentária'!A14</f>
        <v>2.1</v>
      </c>
      <c r="B12" s="450" t="str">
        <f>'Planilha Orçamentária'!B14</f>
        <v>ED-50392</v>
      </c>
      <c r="C12" s="322" t="str">
        <f>'Planilha Orçamentária'!D14</f>
        <v>OBRAS ATÉ O VALOR DE 1.000.000,00</v>
      </c>
      <c r="D12" s="452" t="str">
        <f>'Planilha Orçamentária'!E14</f>
        <v>%</v>
      </c>
      <c r="E12" s="325">
        <v>0.5</v>
      </c>
      <c r="F12" s="457" t="s">
        <v>45</v>
      </c>
      <c r="G12" s="349"/>
      <c r="H12" s="104" t="s">
        <v>46</v>
      </c>
      <c r="I12" s="350" t="s">
        <v>199</v>
      </c>
      <c r="J12" s="351"/>
    </row>
    <row r="13" spans="1:10" ht="22.5" customHeight="1" x14ac:dyDescent="0.25">
      <c r="A13" s="382"/>
      <c r="B13" s="451"/>
      <c r="C13" s="347">
        <f>'Planilha Orçamentária'!D15</f>
        <v>0</v>
      </c>
      <c r="D13" s="453">
        <f>'Planilha Orçamentária'!E15</f>
        <v>0</v>
      </c>
      <c r="E13" s="371"/>
      <c r="F13" s="458">
        <f>'Planilha Orçamentária'!G14</f>
        <v>231781.84458491774</v>
      </c>
      <c r="G13" s="459"/>
      <c r="H13" s="191">
        <f>'Planilha Orçamentária'!H14</f>
        <v>297213.85931124003</v>
      </c>
      <c r="I13" s="458">
        <f>'Planilha Orçamentária'!I14</f>
        <v>1486.0692965562002</v>
      </c>
      <c r="J13" s="460"/>
    </row>
    <row r="14" spans="1:10" ht="15" customHeight="1" x14ac:dyDescent="0.25">
      <c r="A14" s="423"/>
      <c r="B14" s="424"/>
      <c r="C14" s="424"/>
      <c r="D14" s="424"/>
      <c r="E14" s="424"/>
      <c r="F14" s="424"/>
      <c r="G14" s="424"/>
      <c r="H14" s="424"/>
      <c r="I14" s="424"/>
      <c r="J14" s="425"/>
    </row>
    <row r="15" spans="1:10" s="60" customFormat="1" ht="30" customHeight="1" thickBot="1" x14ac:dyDescent="0.3">
      <c r="A15" s="127" t="str">
        <f>'Planilha Orçamentária'!A16</f>
        <v>3.0</v>
      </c>
      <c r="B15" s="73"/>
      <c r="C15" s="327" t="str">
        <f>'Planilha Orçamentária'!D16</f>
        <v>CALÇAMENTO EM BLOQUETE SEXTAVADO</v>
      </c>
      <c r="D15" s="328"/>
      <c r="E15" s="328"/>
      <c r="F15" s="328"/>
      <c r="G15" s="328"/>
      <c r="H15" s="328"/>
      <c r="I15" s="328"/>
      <c r="J15" s="466"/>
    </row>
    <row r="16" spans="1:10" s="60" customFormat="1" ht="38.25" customHeight="1" thickBot="1" x14ac:dyDescent="0.3">
      <c r="A16" s="318" t="str">
        <f>'Planilha Orçamentária'!A17</f>
        <v>3.1</v>
      </c>
      <c r="B16" s="320" t="str">
        <f>'Planilha Orçamentária'!B17</f>
        <v>RO-41081</v>
      </c>
      <c r="C16" s="322" t="str">
        <f>'Planilha Orçamentária'!D17</f>
        <v xml:space="preserve">REGULARIZAÇÃO DO SUB-LEITO (PROCTOR NORMAL) </v>
      </c>
      <c r="D16" s="320" t="str">
        <f>'Planilha Orçamentária'!E17</f>
        <v>M²</v>
      </c>
      <c r="E16" s="356">
        <f>F22</f>
        <v>2640</v>
      </c>
      <c r="F16" s="197" t="s">
        <v>81</v>
      </c>
      <c r="G16" s="198" t="s">
        <v>30</v>
      </c>
      <c r="H16" s="199" t="s">
        <v>29</v>
      </c>
      <c r="I16" s="199" t="s">
        <v>31</v>
      </c>
      <c r="J16" s="200"/>
    </row>
    <row r="17" spans="1:10" s="60" customFormat="1" x14ac:dyDescent="0.25">
      <c r="A17" s="319"/>
      <c r="B17" s="321"/>
      <c r="C17" s="323"/>
      <c r="D17" s="321"/>
      <c r="E17" s="357"/>
      <c r="F17" s="177" t="s">
        <v>177</v>
      </c>
      <c r="G17" s="178"/>
      <c r="H17" s="178"/>
      <c r="I17" s="178"/>
      <c r="J17" s="201"/>
    </row>
    <row r="18" spans="1:10" s="60" customFormat="1" x14ac:dyDescent="0.25">
      <c r="A18" s="319"/>
      <c r="B18" s="321"/>
      <c r="C18" s="323"/>
      <c r="D18" s="321"/>
      <c r="E18" s="357"/>
      <c r="F18" s="170">
        <v>0</v>
      </c>
      <c r="G18" s="267">
        <v>8</v>
      </c>
      <c r="H18" s="171">
        <f>G18-F18</f>
        <v>8</v>
      </c>
      <c r="I18" s="171">
        <v>50</v>
      </c>
      <c r="J18" s="226"/>
    </row>
    <row r="19" spans="1:10" s="60" customFormat="1" ht="30" x14ac:dyDescent="0.25">
      <c r="A19" s="319"/>
      <c r="B19" s="321"/>
      <c r="C19" s="323"/>
      <c r="D19" s="321"/>
      <c r="E19" s="357"/>
      <c r="F19" s="348" t="s">
        <v>33</v>
      </c>
      <c r="G19" s="349"/>
      <c r="H19" s="172" t="s">
        <v>86</v>
      </c>
      <c r="I19" s="350" t="s">
        <v>32</v>
      </c>
      <c r="J19" s="351"/>
    </row>
    <row r="20" spans="1:10" s="60" customFormat="1" ht="15.75" thickBot="1" x14ac:dyDescent="0.3">
      <c r="A20" s="319"/>
      <c r="B20" s="321"/>
      <c r="C20" s="323"/>
      <c r="D20" s="321"/>
      <c r="E20" s="357"/>
      <c r="F20" s="352">
        <f>(H18*I18)+J18</f>
        <v>400</v>
      </c>
      <c r="G20" s="353"/>
      <c r="H20" s="173">
        <v>6.6</v>
      </c>
      <c r="I20" s="354">
        <f>F20*H20</f>
        <v>2640</v>
      </c>
      <c r="J20" s="355"/>
    </row>
    <row r="21" spans="1:10" s="60" customFormat="1" x14ac:dyDescent="0.25">
      <c r="A21" s="319"/>
      <c r="B21" s="321"/>
      <c r="C21" s="323"/>
      <c r="D21" s="321"/>
      <c r="E21" s="357"/>
      <c r="F21" s="359" t="s">
        <v>127</v>
      </c>
      <c r="G21" s="360"/>
      <c r="H21" s="360"/>
      <c r="I21" s="360"/>
      <c r="J21" s="361"/>
    </row>
    <row r="22" spans="1:10" s="60" customFormat="1" ht="15.75" thickBot="1" x14ac:dyDescent="0.3">
      <c r="A22" s="345"/>
      <c r="B22" s="346"/>
      <c r="C22" s="347"/>
      <c r="D22" s="346"/>
      <c r="E22" s="358"/>
      <c r="F22" s="362">
        <f>I20</f>
        <v>2640</v>
      </c>
      <c r="G22" s="363"/>
      <c r="H22" s="363"/>
      <c r="I22" s="363"/>
      <c r="J22" s="364"/>
    </row>
    <row r="23" spans="1:10" s="60" customFormat="1" ht="15.75" customHeight="1" thickBot="1" x14ac:dyDescent="0.3">
      <c r="A23" s="365"/>
      <c r="B23" s="366"/>
      <c r="C23" s="366"/>
      <c r="D23" s="366"/>
      <c r="E23" s="366"/>
      <c r="F23" s="366"/>
      <c r="G23" s="366"/>
      <c r="H23" s="366"/>
      <c r="I23" s="366"/>
      <c r="J23" s="367"/>
    </row>
    <row r="24" spans="1:10" s="60" customFormat="1" ht="49.5" customHeight="1" x14ac:dyDescent="0.25">
      <c r="A24" s="318" t="str">
        <f>'Planilha Orçamentária'!A18</f>
        <v>3.2</v>
      </c>
      <c r="B24" s="320" t="str">
        <f>'Planilha Orçamentária'!B18</f>
        <v>ED-50416</v>
      </c>
      <c r="C24" s="322" t="str">
        <f>'Planilha Orçamentária'!D18</f>
        <v>EXECUÇÃO DE PAVIMENTO INTERTRAVADO EM BLOCO SEXTAVADO, ESPESSURA 8CM, FCK 35MPA, INCLUINDO FORNECIMENTO E TRANSPORTE DE TODOS OS MATERIAIS E COLCHÃO DE ASSENTAMENTO COM ESPESSURA 6CM</v>
      </c>
      <c r="D24" s="320" t="str">
        <f>'Planilha Orçamentária'!E18</f>
        <v>M²</v>
      </c>
      <c r="E24" s="356">
        <f>H30</f>
        <v>2400</v>
      </c>
      <c r="F24" s="167" t="s">
        <v>81</v>
      </c>
      <c r="G24" s="168" t="s">
        <v>30</v>
      </c>
      <c r="H24" s="169" t="s">
        <v>29</v>
      </c>
      <c r="I24" s="169" t="s">
        <v>31</v>
      </c>
      <c r="J24" s="202" t="s">
        <v>87</v>
      </c>
    </row>
    <row r="25" spans="1:10" s="60" customFormat="1" ht="29.25" customHeight="1" x14ac:dyDescent="0.25">
      <c r="A25" s="319"/>
      <c r="B25" s="321"/>
      <c r="C25" s="323"/>
      <c r="D25" s="321"/>
      <c r="E25" s="357"/>
      <c r="F25" s="368" t="s">
        <v>177</v>
      </c>
      <c r="G25" s="369"/>
      <c r="H25" s="369"/>
      <c r="I25" s="369"/>
      <c r="J25" s="370"/>
    </row>
    <row r="26" spans="1:10" s="60" customFormat="1" x14ac:dyDescent="0.25">
      <c r="A26" s="319"/>
      <c r="B26" s="321"/>
      <c r="C26" s="323"/>
      <c r="D26" s="321"/>
      <c r="E26" s="357"/>
      <c r="F26" s="170">
        <f>F18</f>
        <v>0</v>
      </c>
      <c r="G26" s="171">
        <f>G18</f>
        <v>8</v>
      </c>
      <c r="H26" s="171">
        <f>G26-F26</f>
        <v>8</v>
      </c>
      <c r="I26" s="171">
        <f>I18</f>
        <v>50</v>
      </c>
      <c r="J26" s="226"/>
    </row>
    <row r="27" spans="1:10" s="60" customFormat="1" ht="30" x14ac:dyDescent="0.25">
      <c r="A27" s="319"/>
      <c r="B27" s="321"/>
      <c r="C27" s="323"/>
      <c r="D27" s="321"/>
      <c r="E27" s="357"/>
      <c r="F27" s="348" t="s">
        <v>33</v>
      </c>
      <c r="G27" s="349"/>
      <c r="H27" s="172" t="s">
        <v>88</v>
      </c>
      <c r="I27" s="350" t="s">
        <v>32</v>
      </c>
      <c r="J27" s="351"/>
    </row>
    <row r="28" spans="1:10" s="60" customFormat="1" ht="15.75" thickBot="1" x14ac:dyDescent="0.3">
      <c r="A28" s="319"/>
      <c r="B28" s="321"/>
      <c r="C28" s="323"/>
      <c r="D28" s="321"/>
      <c r="E28" s="357"/>
      <c r="F28" s="352">
        <f>(H26*I26)+J26</f>
        <v>400</v>
      </c>
      <c r="G28" s="353"/>
      <c r="H28" s="173">
        <v>6</v>
      </c>
      <c r="I28" s="354">
        <f>F28*H28</f>
        <v>2400</v>
      </c>
      <c r="J28" s="355"/>
    </row>
    <row r="29" spans="1:10" s="60" customFormat="1" ht="33" customHeight="1" x14ac:dyDescent="0.25">
      <c r="A29" s="319"/>
      <c r="B29" s="321"/>
      <c r="C29" s="323"/>
      <c r="D29" s="321"/>
      <c r="E29" s="357"/>
      <c r="F29" s="359" t="s">
        <v>120</v>
      </c>
      <c r="G29" s="360"/>
      <c r="H29" s="360" t="s">
        <v>119</v>
      </c>
      <c r="I29" s="360"/>
      <c r="J29" s="361"/>
    </row>
    <row r="30" spans="1:10" s="60" customFormat="1" ht="15.75" thickBot="1" x14ac:dyDescent="0.3">
      <c r="A30" s="345"/>
      <c r="B30" s="346"/>
      <c r="C30" s="347"/>
      <c r="D30" s="346"/>
      <c r="E30" s="358"/>
      <c r="F30" s="362">
        <f>F28</f>
        <v>400</v>
      </c>
      <c r="G30" s="363"/>
      <c r="H30" s="363">
        <f>I28</f>
        <v>2400</v>
      </c>
      <c r="I30" s="363"/>
      <c r="J30" s="364"/>
    </row>
    <row r="31" spans="1:10" s="60" customFormat="1" ht="15.75" customHeight="1" x14ac:dyDescent="0.25">
      <c r="A31" s="382"/>
      <c r="B31" s="383"/>
      <c r="C31" s="383"/>
      <c r="D31" s="383"/>
      <c r="E31" s="383"/>
      <c r="F31" s="383"/>
      <c r="G31" s="383"/>
      <c r="H31" s="383"/>
      <c r="I31" s="383"/>
      <c r="J31" s="384"/>
    </row>
    <row r="32" spans="1:10" s="60" customFormat="1" ht="61.5" customHeight="1" x14ac:dyDescent="0.25">
      <c r="A32" s="319" t="str">
        <f>'Planilha Orçamentária'!A19</f>
        <v>3.3</v>
      </c>
      <c r="B32" s="321" t="str">
        <f>'Planilha Orçamentária'!B19</f>
        <v>ED-51139</v>
      </c>
      <c r="C32" s="323" t="str">
        <f>'Planilha Orçamentária'!D19</f>
        <v>GUIA DE MEIO-FIO, EM CONCRETO COM FCK 20MPA, PRÉMOLDADA, MFC-01 PADRÃO DER-MG, DIMENSÕES (12X16,7X35)CM, EXCLUSIVE SARJETA, INCLUSIVE ESCAVAÇÃO, APILOAMENTO E TRANSPORTE COM RETIRADA DO MATERIAL ESCAVADO (EM CAÇAMBA)</v>
      </c>
      <c r="D32" s="321" t="str">
        <f>'Planilha Orçamentária'!E19</f>
        <v xml:space="preserve">M </v>
      </c>
      <c r="E32" s="461">
        <f>I33</f>
        <v>26.4</v>
      </c>
      <c r="F32" s="230" t="s">
        <v>178</v>
      </c>
      <c r="G32" s="231" t="s">
        <v>174</v>
      </c>
      <c r="H32" s="225" t="s">
        <v>175</v>
      </c>
      <c r="I32" s="463" t="s">
        <v>176</v>
      </c>
      <c r="J32" s="464"/>
    </row>
    <row r="33" spans="1:10" s="60" customFormat="1" ht="55.5" customHeight="1" x14ac:dyDescent="0.25">
      <c r="A33" s="345"/>
      <c r="B33" s="346"/>
      <c r="C33" s="347"/>
      <c r="D33" s="346"/>
      <c r="E33" s="462"/>
      <c r="F33" s="265" t="s">
        <v>191</v>
      </c>
      <c r="G33" s="264">
        <v>4</v>
      </c>
      <c r="H33" s="66">
        <v>6.6</v>
      </c>
      <c r="I33" s="377">
        <f>G33*H33</f>
        <v>26.4</v>
      </c>
      <c r="J33" s="465"/>
    </row>
    <row r="34" spans="1:10" x14ac:dyDescent="0.25">
      <c r="A34" s="131" t="str">
        <f>'Planilha Orçamentária'!A20</f>
        <v>4.0</v>
      </c>
      <c r="B34" s="109"/>
      <c r="C34" s="379" t="str">
        <f>'Planilha Orçamentária'!D20</f>
        <v>DRENAGEM PLUVIAL</v>
      </c>
      <c r="D34" s="380"/>
      <c r="E34" s="380"/>
      <c r="F34" s="380"/>
      <c r="G34" s="380"/>
      <c r="H34" s="380"/>
      <c r="I34" s="380"/>
      <c r="J34" s="381"/>
    </row>
    <row r="35" spans="1:10" ht="51" customHeight="1" x14ac:dyDescent="0.25">
      <c r="A35" s="310" t="str">
        <f>'Planilha Orçamentária'!A21</f>
        <v>4.1</v>
      </c>
      <c r="B35" s="312" t="str">
        <f>'Planilha Orçamentária'!B21</f>
        <v>ED-48665</v>
      </c>
      <c r="C35" s="314" t="str">
        <f>'Planilha Orçamentária'!D21</f>
        <v>MEIO-FIO COM SARJETA, EXECUTADO C/EXTRUSORA (SARJETA 30X8CM MEIO-FIO 15X10CM X H=23CM), INCLUI ESCAVAÇÃO E ACERTO FAIXA 0,45M</v>
      </c>
      <c r="D35" s="316" t="str">
        <f>'Planilha Orçamentária'!E21</f>
        <v xml:space="preserve">M </v>
      </c>
      <c r="E35" s="375">
        <f>I36</f>
        <v>800</v>
      </c>
      <c r="F35" s="385" t="s">
        <v>166</v>
      </c>
      <c r="G35" s="386"/>
      <c r="H35" s="67" t="s">
        <v>102</v>
      </c>
      <c r="I35" s="387" t="s">
        <v>165</v>
      </c>
      <c r="J35" s="388"/>
    </row>
    <row r="36" spans="1:10" ht="15.75" customHeight="1" x14ac:dyDescent="0.25">
      <c r="A36" s="311"/>
      <c r="B36" s="344"/>
      <c r="C36" s="339"/>
      <c r="D36" s="317"/>
      <c r="E36" s="376"/>
      <c r="F36" s="467">
        <f>F30</f>
        <v>400</v>
      </c>
      <c r="G36" s="468"/>
      <c r="H36" s="154">
        <v>2</v>
      </c>
      <c r="I36" s="469">
        <f>F36*H36</f>
        <v>800</v>
      </c>
      <c r="J36" s="470"/>
    </row>
    <row r="37" spans="1:10" ht="36" customHeight="1" x14ac:dyDescent="0.25">
      <c r="A37" s="310" t="str">
        <f>'Planilha Orçamentária'!A22</f>
        <v>4.3</v>
      </c>
      <c r="B37" s="312" t="str">
        <f>'Planilha Orçamentária'!B22</f>
        <v>ED-48682</v>
      </c>
      <c r="C37" s="314" t="str">
        <f>'Planilha Orçamentária'!D22</f>
        <v>TUBO DE CONCRETO ARMADO, CLASSE PA1, DIÂMETRO 600MM, INCLUSIVE FORNECIMENTO, ASSENTAMENTO E REJUNTAMENTO, EXCLUSIVE ESCAVAÇÃO</v>
      </c>
      <c r="D37" s="316" t="str">
        <f>'Planilha Orçamentária'!E22</f>
        <v>M</v>
      </c>
      <c r="E37" s="333">
        <f>J38</f>
        <v>18</v>
      </c>
      <c r="F37" s="155" t="s">
        <v>184</v>
      </c>
      <c r="G37" s="426" t="s">
        <v>104</v>
      </c>
      <c r="H37" s="386"/>
      <c r="I37" s="156" t="s">
        <v>105</v>
      </c>
      <c r="J37" s="157" t="s">
        <v>106</v>
      </c>
    </row>
    <row r="38" spans="1:10" ht="84" customHeight="1" x14ac:dyDescent="0.25">
      <c r="A38" s="343"/>
      <c r="B38" s="344"/>
      <c r="C38" s="339"/>
      <c r="D38" s="324"/>
      <c r="E38" s="372"/>
      <c r="F38" s="158">
        <f>H28+3</f>
        <v>9</v>
      </c>
      <c r="G38" s="377" t="s">
        <v>185</v>
      </c>
      <c r="H38" s="378"/>
      <c r="I38" s="266">
        <v>2</v>
      </c>
      <c r="J38" s="159">
        <f>F38*I38</f>
        <v>18</v>
      </c>
    </row>
    <row r="39" spans="1:10" ht="33.75" customHeight="1" x14ac:dyDescent="0.25">
      <c r="A39" s="310" t="str">
        <f>'Planilha Orçamentária'!A23</f>
        <v>4.4</v>
      </c>
      <c r="B39" s="312" t="str">
        <f>'Planilha Orçamentária'!B23</f>
        <v xml:space="preserve">ED-48550 </v>
      </c>
      <c r="C39" s="314" t="str">
        <f>'Planilha Orçamentária'!D23</f>
        <v>BOCA DE LOBO SIMPLES (TIPO B - CONCRETO), QUADRO, GRELHA E CANTONEIRA, INCLUSIVE ESCAVAÇÃO, REATERRO E BOTA-FORA</v>
      </c>
      <c r="D39" s="316" t="str">
        <f>'Planilha Orçamentária'!E23</f>
        <v>U</v>
      </c>
      <c r="E39" s="340">
        <f>I40</f>
        <v>4</v>
      </c>
      <c r="F39" s="385" t="s">
        <v>196</v>
      </c>
      <c r="G39" s="386"/>
      <c r="H39" s="67" t="s">
        <v>197</v>
      </c>
      <c r="I39" s="331" t="s">
        <v>198</v>
      </c>
      <c r="J39" s="332"/>
    </row>
    <row r="40" spans="1:10" ht="17.25" customHeight="1" x14ac:dyDescent="0.25">
      <c r="A40" s="311"/>
      <c r="B40" s="313"/>
      <c r="C40" s="315"/>
      <c r="D40" s="317"/>
      <c r="E40" s="342"/>
      <c r="F40" s="430">
        <v>2</v>
      </c>
      <c r="G40" s="378"/>
      <c r="H40" s="66">
        <v>2</v>
      </c>
      <c r="I40" s="335">
        <f>F40*H40</f>
        <v>4</v>
      </c>
      <c r="J40" s="336"/>
    </row>
    <row r="41" spans="1:10" ht="51" customHeight="1" x14ac:dyDescent="0.25">
      <c r="A41" s="310" t="str">
        <f>'Planilha Orçamentária'!A24</f>
        <v>4.5</v>
      </c>
      <c r="B41" s="312" t="str">
        <f>'Planilha Orçamentária'!B24</f>
        <v>ED-51112</v>
      </c>
      <c r="C41" s="314" t="str">
        <f>'Planilha Orçamentária'!D24</f>
        <v>ESCAVAÇÃO MECÂNICA DE VALAS COM DESCARGA LATERAL 1,50 M &lt; H &lt;= 3,00 M</v>
      </c>
      <c r="D41" s="316" t="str">
        <f>'Planilha Orçamentária'!E24</f>
        <v>M³</v>
      </c>
      <c r="E41" s="333">
        <f>J43</f>
        <v>35.639999999999993</v>
      </c>
      <c r="F41" s="192" t="s">
        <v>107</v>
      </c>
      <c r="G41" s="160" t="s">
        <v>108</v>
      </c>
      <c r="H41" s="160" t="str">
        <f>I37</f>
        <v>Quantidade de Bueiros</v>
      </c>
      <c r="I41" s="195" t="s">
        <v>109</v>
      </c>
      <c r="J41" s="217" t="s">
        <v>132</v>
      </c>
    </row>
    <row r="42" spans="1:10" ht="30.75" customHeight="1" x14ac:dyDescent="0.25">
      <c r="A42" s="343"/>
      <c r="B42" s="344"/>
      <c r="C42" s="339"/>
      <c r="D42" s="324"/>
      <c r="E42" s="372"/>
      <c r="F42" s="193">
        <v>1.2</v>
      </c>
      <c r="G42" s="162">
        <v>1.65</v>
      </c>
      <c r="H42" s="163">
        <f>I38</f>
        <v>2</v>
      </c>
      <c r="I42" s="196">
        <f>F38</f>
        <v>9</v>
      </c>
      <c r="J42" s="203">
        <f>F42*G42*H42*I42</f>
        <v>35.639999999999993</v>
      </c>
    </row>
    <row r="43" spans="1:10" ht="30.75" customHeight="1" x14ac:dyDescent="0.25">
      <c r="A43" s="311"/>
      <c r="B43" s="313"/>
      <c r="C43" s="315"/>
      <c r="D43" s="317"/>
      <c r="E43" s="334"/>
      <c r="F43" s="427" t="s">
        <v>128</v>
      </c>
      <c r="G43" s="428"/>
      <c r="H43" s="428"/>
      <c r="I43" s="429"/>
      <c r="J43" s="204">
        <f>J42</f>
        <v>35.639999999999993</v>
      </c>
    </row>
    <row r="44" spans="1:10" x14ac:dyDescent="0.25">
      <c r="A44" s="310" t="str">
        <f>'Planilha Orçamentária'!A25</f>
        <v>4.6</v>
      </c>
      <c r="B44" s="312" t="str">
        <f>'Planilha Orçamentária'!B25</f>
        <v>ED-51101</v>
      </c>
      <c r="C44" s="314" t="str">
        <f>'Planilha Orçamentária'!D25</f>
        <v>ESCORAMENTO DE VALA TIPO CONTÍNUO EMPREGANDO PRANCHAS E LONGARINAS DE PEROBA</v>
      </c>
      <c r="D44" s="316" t="str">
        <f>'Planilha Orçamentária'!E25</f>
        <v>M²</v>
      </c>
      <c r="E44" s="340">
        <f>J52</f>
        <v>67.319999999999993</v>
      </c>
      <c r="F44" s="417" t="s">
        <v>110</v>
      </c>
      <c r="G44" s="418"/>
      <c r="H44" s="418"/>
      <c r="I44" s="418"/>
      <c r="J44" s="419"/>
    </row>
    <row r="45" spans="1:10" ht="49.5" customHeight="1" x14ac:dyDescent="0.25">
      <c r="A45" s="343"/>
      <c r="B45" s="344"/>
      <c r="C45" s="339"/>
      <c r="D45" s="324"/>
      <c r="E45" s="341"/>
      <c r="F45" s="209" t="s">
        <v>108</v>
      </c>
      <c r="G45" s="210" t="s">
        <v>103</v>
      </c>
      <c r="H45" s="210" t="s">
        <v>105</v>
      </c>
      <c r="I45" s="210" t="s">
        <v>111</v>
      </c>
      <c r="J45" s="211" t="s">
        <v>131</v>
      </c>
    </row>
    <row r="46" spans="1:10" ht="18.75" customHeight="1" x14ac:dyDescent="0.25">
      <c r="A46" s="343"/>
      <c r="B46" s="344"/>
      <c r="C46" s="339"/>
      <c r="D46" s="324"/>
      <c r="E46" s="341"/>
      <c r="F46" s="227">
        <f>G42</f>
        <v>1.65</v>
      </c>
      <c r="G46" s="228">
        <f>I42</f>
        <v>9</v>
      </c>
      <c r="H46" s="228">
        <f>I38</f>
        <v>2</v>
      </c>
      <c r="I46" s="268">
        <v>2</v>
      </c>
      <c r="J46" s="212">
        <f>(F46*G46*I46*H46)</f>
        <v>59.4</v>
      </c>
    </row>
    <row r="47" spans="1:10" ht="18.75" customHeight="1" x14ac:dyDescent="0.25">
      <c r="A47" s="343"/>
      <c r="B47" s="344"/>
      <c r="C47" s="339"/>
      <c r="D47" s="324"/>
      <c r="E47" s="341"/>
      <c r="F47" s="414" t="s">
        <v>129</v>
      </c>
      <c r="G47" s="415"/>
      <c r="H47" s="415"/>
      <c r="I47" s="416"/>
      <c r="J47" s="213">
        <f>J46</f>
        <v>59.4</v>
      </c>
    </row>
    <row r="48" spans="1:10" x14ac:dyDescent="0.25">
      <c r="A48" s="343"/>
      <c r="B48" s="344"/>
      <c r="C48" s="339"/>
      <c r="D48" s="324"/>
      <c r="E48" s="372"/>
      <c r="F48" s="435" t="s">
        <v>112</v>
      </c>
      <c r="G48" s="436"/>
      <c r="H48" s="436"/>
      <c r="I48" s="436"/>
      <c r="J48" s="437"/>
    </row>
    <row r="49" spans="1:10" ht="27.75" x14ac:dyDescent="0.25">
      <c r="A49" s="343"/>
      <c r="B49" s="344"/>
      <c r="C49" s="339"/>
      <c r="D49" s="324"/>
      <c r="E49" s="341"/>
      <c r="F49" s="210" t="s">
        <v>108</v>
      </c>
      <c r="G49" s="210" t="s">
        <v>107</v>
      </c>
      <c r="H49" s="210" t="s">
        <v>111</v>
      </c>
      <c r="I49" s="210" t="s">
        <v>193</v>
      </c>
      <c r="J49" s="211" t="s">
        <v>131</v>
      </c>
    </row>
    <row r="50" spans="1:10" x14ac:dyDescent="0.25">
      <c r="A50" s="343"/>
      <c r="B50" s="344"/>
      <c r="C50" s="339"/>
      <c r="D50" s="324"/>
      <c r="E50" s="341"/>
      <c r="F50" s="210">
        <f>F46</f>
        <v>1.65</v>
      </c>
      <c r="G50" s="210">
        <v>1.2</v>
      </c>
      <c r="H50" s="210">
        <v>2</v>
      </c>
      <c r="I50" s="269">
        <f>H46</f>
        <v>2</v>
      </c>
      <c r="J50" s="212">
        <f>F50*G50*H50*I50</f>
        <v>7.919999999999999</v>
      </c>
    </row>
    <row r="51" spans="1:10" x14ac:dyDescent="0.25">
      <c r="A51" s="343"/>
      <c r="B51" s="344"/>
      <c r="C51" s="339"/>
      <c r="D51" s="324"/>
      <c r="E51" s="372"/>
      <c r="F51" s="440" t="s">
        <v>129</v>
      </c>
      <c r="G51" s="441"/>
      <c r="H51" s="441"/>
      <c r="I51" s="442"/>
      <c r="J51" s="208">
        <f>J50</f>
        <v>7.919999999999999</v>
      </c>
    </row>
    <row r="52" spans="1:10" ht="25.5" customHeight="1" x14ac:dyDescent="0.25">
      <c r="A52" s="311"/>
      <c r="B52" s="313"/>
      <c r="C52" s="315"/>
      <c r="D52" s="317"/>
      <c r="E52" s="342"/>
      <c r="F52" s="438" t="s">
        <v>130</v>
      </c>
      <c r="G52" s="439"/>
      <c r="H52" s="439"/>
      <c r="I52" s="439"/>
      <c r="J52" s="194">
        <f>J47+J51</f>
        <v>67.319999999999993</v>
      </c>
    </row>
    <row r="53" spans="1:10" ht="49.5" customHeight="1" x14ac:dyDescent="0.25">
      <c r="A53" s="310" t="str">
        <f>'Planilha Orçamentária'!A26</f>
        <v>4.7</v>
      </c>
      <c r="B53" s="312" t="str">
        <f>'Planilha Orçamentária'!B26</f>
        <v>RO-40239</v>
      </c>
      <c r="C53" s="314" t="str">
        <f>'Planilha Orçamentária'!D26</f>
        <v>APILOAMENTO DE FUNDO DE VALAS</v>
      </c>
      <c r="D53" s="316" t="str">
        <f>'Planilha Orçamentária'!E26</f>
        <v>M²</v>
      </c>
      <c r="E53" s="340">
        <f>I54</f>
        <v>21.599999999999998</v>
      </c>
      <c r="F53" s="160" t="s">
        <v>107</v>
      </c>
      <c r="G53" s="471" t="s">
        <v>133</v>
      </c>
      <c r="H53" s="472"/>
      <c r="I53" s="373" t="s">
        <v>113</v>
      </c>
      <c r="J53" s="374"/>
    </row>
    <row r="54" spans="1:10" ht="26.25" customHeight="1" x14ac:dyDescent="0.25">
      <c r="A54" s="311"/>
      <c r="B54" s="313"/>
      <c r="C54" s="315"/>
      <c r="D54" s="317"/>
      <c r="E54" s="342"/>
      <c r="F54" s="163">
        <v>1.2</v>
      </c>
      <c r="G54" s="473">
        <f>J38</f>
        <v>18</v>
      </c>
      <c r="H54" s="474"/>
      <c r="I54" s="335">
        <f>F54*G54</f>
        <v>21.599999999999998</v>
      </c>
      <c r="J54" s="336"/>
    </row>
    <row r="55" spans="1:10" ht="49.5" customHeight="1" x14ac:dyDescent="0.25">
      <c r="A55" s="310" t="str">
        <f>'Planilha Orçamentária'!A27</f>
        <v>4.8</v>
      </c>
      <c r="B55" s="312" t="str">
        <f>'Planilha Orçamentária'!B27</f>
        <v>ED-48311</v>
      </c>
      <c r="C55" s="314" t="str">
        <f>'Planilha Orçamentária'!D27</f>
        <v>CONCRETO MAGRO, TRAÇO 1:3:6, PREPARADO EM OBRA COM BETONEIRA, SEM FUNÇÃO ESTRUTURAL</v>
      </c>
      <c r="D55" s="413" t="str">
        <f>'Planilha Orçamentária'!E27</f>
        <v>M³</v>
      </c>
      <c r="E55" s="340">
        <f>J56</f>
        <v>4.5</v>
      </c>
      <c r="F55" s="431" t="s">
        <v>114</v>
      </c>
      <c r="G55" s="432"/>
      <c r="H55" s="160" t="s">
        <v>136</v>
      </c>
      <c r="I55" s="160" t="s">
        <v>115</v>
      </c>
      <c r="J55" s="161" t="s">
        <v>116</v>
      </c>
    </row>
    <row r="56" spans="1:10" ht="26.25" customHeight="1" x14ac:dyDescent="0.25">
      <c r="A56" s="311"/>
      <c r="B56" s="313"/>
      <c r="C56" s="315"/>
      <c r="D56" s="313"/>
      <c r="E56" s="342"/>
      <c r="F56" s="433"/>
      <c r="G56" s="434"/>
      <c r="H56" s="163">
        <f>J38</f>
        <v>18</v>
      </c>
      <c r="I56" s="219">
        <v>0.25</v>
      </c>
      <c r="J56" s="159">
        <f>H56*I56</f>
        <v>4.5</v>
      </c>
    </row>
    <row r="57" spans="1:10" ht="108" customHeight="1" x14ac:dyDescent="0.25">
      <c r="A57" s="310" t="str">
        <f>'Planilha Orçamentária'!A28</f>
        <v>4.9</v>
      </c>
      <c r="B57" s="312" t="str">
        <f>'Planilha Orçamentária'!B28</f>
        <v>ED-51121</v>
      </c>
      <c r="C57" s="314" t="str">
        <f>'Planilha Orçamentária'!D28</f>
        <v>REATERRO COMPACTADO DE VALA COM EQUIPAMENTO PLACA VIBRATÓRIA</v>
      </c>
      <c r="D57" s="316" t="str">
        <f>'Planilha Orçamentária'!E28</f>
        <v>M³</v>
      </c>
      <c r="E57" s="333">
        <f>I58</f>
        <v>24.212771999999994</v>
      </c>
      <c r="F57" s="164" t="s">
        <v>135</v>
      </c>
      <c r="G57" s="165" t="s">
        <v>117</v>
      </c>
      <c r="H57" s="216" t="s">
        <v>134</v>
      </c>
      <c r="I57" s="331" t="s">
        <v>118</v>
      </c>
      <c r="J57" s="332"/>
    </row>
    <row r="58" spans="1:10" ht="25.5" customHeight="1" x14ac:dyDescent="0.25">
      <c r="A58" s="311"/>
      <c r="B58" s="313"/>
      <c r="C58" s="315"/>
      <c r="D58" s="317"/>
      <c r="E58" s="334"/>
      <c r="F58" s="158">
        <f>(3.1416*0.35*0.35*J38)</f>
        <v>6.9272279999999986</v>
      </c>
      <c r="G58" s="66">
        <v>0.25</v>
      </c>
      <c r="H58" s="166">
        <f>J56</f>
        <v>4.5</v>
      </c>
      <c r="I58" s="335">
        <f>J43-F58-H58</f>
        <v>24.212771999999994</v>
      </c>
      <c r="J58" s="336"/>
    </row>
    <row r="59" spans="1:10" ht="45" x14ac:dyDescent="0.25">
      <c r="A59" s="310" t="str">
        <f>'Planilha Orçamentária'!A29</f>
        <v>4.10</v>
      </c>
      <c r="B59" s="312" t="str">
        <f>'Planilha Orçamentária'!B29</f>
        <v>ED-49541</v>
      </c>
      <c r="C59" s="314" t="str">
        <f>'Planilha Orçamentária'!D29</f>
        <v>ENROCAMENTO COM PEDRA DE MÃO ARRUMADA, INCLUSIVE FORNECIMENTO</v>
      </c>
      <c r="D59" s="316" t="str">
        <f>'Planilha Orçamentária'!E29</f>
        <v>M³</v>
      </c>
      <c r="E59" s="340">
        <f>J61</f>
        <v>1.7999999999999998</v>
      </c>
      <c r="F59" s="220" t="s">
        <v>139</v>
      </c>
      <c r="G59" s="221" t="s">
        <v>140</v>
      </c>
      <c r="H59" s="221" t="s">
        <v>141</v>
      </c>
      <c r="I59" s="221" t="s">
        <v>142</v>
      </c>
      <c r="J59" s="207" t="s">
        <v>143</v>
      </c>
    </row>
    <row r="60" spans="1:10" x14ac:dyDescent="0.25">
      <c r="A60" s="343"/>
      <c r="B60" s="344"/>
      <c r="C60" s="339"/>
      <c r="D60" s="324"/>
      <c r="E60" s="341"/>
      <c r="F60" s="205" t="s">
        <v>182</v>
      </c>
      <c r="G60" s="214">
        <f>(1.5*2)</f>
        <v>3</v>
      </c>
      <c r="H60" s="214">
        <v>0.15</v>
      </c>
      <c r="I60" s="214">
        <f>E39</f>
        <v>4</v>
      </c>
      <c r="J60" s="206">
        <f>G60*H60*I60</f>
        <v>1.7999999999999998</v>
      </c>
    </row>
    <row r="61" spans="1:10" x14ac:dyDescent="0.25">
      <c r="A61" s="311"/>
      <c r="B61" s="313"/>
      <c r="C61" s="315"/>
      <c r="D61" s="317"/>
      <c r="E61" s="342"/>
      <c r="F61" s="337" t="s">
        <v>144</v>
      </c>
      <c r="G61" s="338"/>
      <c r="H61" s="338"/>
      <c r="I61" s="338"/>
      <c r="J61" s="194">
        <f>SUM(J60:J60)</f>
        <v>1.7999999999999998</v>
      </c>
    </row>
    <row r="62" spans="1:10" s="60" customFormat="1" x14ac:dyDescent="0.25">
      <c r="A62" s="131" t="str">
        <f>'Planilha Orçamentária'!A30</f>
        <v>5.0</v>
      </c>
      <c r="B62" s="109"/>
      <c r="C62" s="327" t="str">
        <f>'Planilha Orçamentária'!D30</f>
        <v>SINALIZAÇÃO VIÁRIA</v>
      </c>
      <c r="D62" s="328"/>
      <c r="E62" s="328"/>
      <c r="F62" s="329"/>
      <c r="G62" s="329"/>
      <c r="H62" s="329"/>
      <c r="I62" s="329"/>
      <c r="J62" s="330"/>
    </row>
    <row r="63" spans="1:10" s="60" customFormat="1" ht="62.25" customHeight="1" x14ac:dyDescent="0.25">
      <c r="A63" s="132" t="str">
        <f>'Planilha Orçamentária'!A31</f>
        <v>5.1</v>
      </c>
      <c r="B63" s="61" t="str">
        <f>'Planilha Orçamentária'!B31</f>
        <v xml:space="preserve">RO-41237 </v>
      </c>
      <c r="C63" s="62" t="s">
        <v>22</v>
      </c>
      <c r="D63" s="63" t="s">
        <v>13</v>
      </c>
      <c r="E63" s="64">
        <f>(F30*3)</f>
        <v>1200</v>
      </c>
      <c r="F63" s="446" t="s">
        <v>158</v>
      </c>
      <c r="G63" s="447"/>
      <c r="H63" s="447"/>
      <c r="I63" s="447"/>
      <c r="J63" s="448"/>
    </row>
    <row r="64" spans="1:10" s="60" customFormat="1" ht="42.75" customHeight="1" x14ac:dyDescent="0.25">
      <c r="A64" s="318" t="str">
        <f>'Planilha Orçamentária'!A32</f>
        <v>5.2</v>
      </c>
      <c r="B64" s="320" t="str">
        <f>'Planilha Orçamentária'!B32</f>
        <v>RO-41841</v>
      </c>
      <c r="C64" s="322" t="str">
        <f>'Planilha Orçamentária'!D32</f>
        <v>PLACA DE AÇO CARBONO COM PELÍCULA REFLETIVA GRAU TÉCNICO TIPO I DA ABNT - PLACA CIRCULAR (EXECUÇÃO, INCLUINDO FORNECIMENTO E TRANSPORTE DE TODOS OS MATERIAIS, INCLUSIVE POSTE DE SUSTENTAÇÃO)</v>
      </c>
      <c r="D64" s="316" t="str">
        <f>'Planilha Orçamentária'!E32</f>
        <v>M²</v>
      </c>
      <c r="E64" s="325">
        <f>J66</f>
        <v>0.39269999999999999</v>
      </c>
      <c r="F64" s="107" t="s">
        <v>125</v>
      </c>
      <c r="G64" s="107" t="s">
        <v>68</v>
      </c>
      <c r="H64" s="105" t="s">
        <v>126</v>
      </c>
      <c r="I64" s="107" t="s">
        <v>71</v>
      </c>
      <c r="J64" s="133" t="s">
        <v>66</v>
      </c>
    </row>
    <row r="65" spans="1:12" s="60" customFormat="1" ht="40.5" customHeight="1" x14ac:dyDescent="0.25">
      <c r="A65" s="319"/>
      <c r="B65" s="321"/>
      <c r="C65" s="323"/>
      <c r="D65" s="324"/>
      <c r="E65" s="326"/>
      <c r="F65" s="179" t="s">
        <v>187</v>
      </c>
      <c r="G65" s="175">
        <v>2</v>
      </c>
      <c r="H65" s="174" t="s">
        <v>70</v>
      </c>
      <c r="I65" s="175">
        <f>(0.25*0.25*3.1416)</f>
        <v>0.19635</v>
      </c>
      <c r="J65" s="176">
        <f>G65*I65</f>
        <v>0.39269999999999999</v>
      </c>
    </row>
    <row r="66" spans="1:12" s="60" customFormat="1" ht="23.25" customHeight="1" x14ac:dyDescent="0.25">
      <c r="A66" s="345"/>
      <c r="B66" s="346"/>
      <c r="C66" s="347"/>
      <c r="D66" s="317"/>
      <c r="E66" s="371"/>
      <c r="F66" s="454" t="s">
        <v>69</v>
      </c>
      <c r="G66" s="455"/>
      <c r="H66" s="455"/>
      <c r="I66" s="456"/>
      <c r="J66" s="135">
        <f>J65</f>
        <v>0.39269999999999999</v>
      </c>
    </row>
    <row r="67" spans="1:12" s="60" customFormat="1" ht="47.25" customHeight="1" x14ac:dyDescent="0.25">
      <c r="A67" s="318" t="str">
        <f>'Planilha Orçamentária'!A33</f>
        <v>5.3</v>
      </c>
      <c r="B67" s="320" t="str">
        <f>'Planilha Orçamentária'!B33</f>
        <v>RO-41844</v>
      </c>
      <c r="C67" s="322" t="str">
        <f>'Planilha Orçamentária'!D33</f>
        <v>PLACA DE AÇO CARBONO COM PELÍCULA REFLETIVA GRAU TÉCNICO TIPO I DA ABNT - PLACA QUADRADA (EXECUÇÃO, INCLUINDO FORNECIMENTO E TRANSPORTE DE TODOS OS MATERIAIS, INCLUSIVE POSTE DE SUSTENTAÇÃO)</v>
      </c>
      <c r="D67" s="316" t="str">
        <f>'Planilha Orçamentária'!E33</f>
        <v>M²</v>
      </c>
      <c r="E67" s="325">
        <f>J69</f>
        <v>0.5</v>
      </c>
      <c r="F67" s="107" t="s">
        <v>125</v>
      </c>
      <c r="G67" s="107" t="s">
        <v>68</v>
      </c>
      <c r="H67" s="105" t="s">
        <v>189</v>
      </c>
      <c r="I67" s="107" t="s">
        <v>71</v>
      </c>
      <c r="J67" s="133" t="s">
        <v>66</v>
      </c>
    </row>
    <row r="68" spans="1:12" s="60" customFormat="1" ht="19.5" customHeight="1" x14ac:dyDescent="0.25">
      <c r="A68" s="319"/>
      <c r="B68" s="321"/>
      <c r="C68" s="323"/>
      <c r="D68" s="324"/>
      <c r="E68" s="326"/>
      <c r="F68" s="180" t="s">
        <v>188</v>
      </c>
      <c r="G68" s="108">
        <v>2</v>
      </c>
      <c r="H68" s="106" t="s">
        <v>67</v>
      </c>
      <c r="I68" s="108">
        <f>(0.5*0.5)</f>
        <v>0.25</v>
      </c>
      <c r="J68" s="134">
        <f>G68*I68</f>
        <v>0.5</v>
      </c>
    </row>
    <row r="69" spans="1:12" s="60" customFormat="1" ht="22.5" customHeight="1" x14ac:dyDescent="0.25">
      <c r="A69" s="319"/>
      <c r="B69" s="321"/>
      <c r="C69" s="323"/>
      <c r="D69" s="324"/>
      <c r="E69" s="326"/>
      <c r="F69" s="454" t="s">
        <v>69</v>
      </c>
      <c r="G69" s="455"/>
      <c r="H69" s="455"/>
      <c r="I69" s="456"/>
      <c r="J69" s="135">
        <f>J68</f>
        <v>0.5</v>
      </c>
    </row>
    <row r="70" spans="1:12" x14ac:dyDescent="0.25">
      <c r="A70" s="444"/>
      <c r="B70" s="445"/>
      <c r="C70" s="445"/>
      <c r="D70" s="445"/>
      <c r="E70" s="445"/>
      <c r="F70" s="445"/>
      <c r="G70" s="445"/>
      <c r="H70" s="223"/>
      <c r="I70" s="223"/>
      <c r="J70" s="136"/>
      <c r="L70" s="69"/>
    </row>
    <row r="71" spans="1:12" x14ac:dyDescent="0.25">
      <c r="A71" s="137"/>
      <c r="B71" s="70"/>
      <c r="C71" s="70"/>
      <c r="D71" s="70"/>
      <c r="E71" s="70"/>
      <c r="F71" s="70"/>
      <c r="G71" s="70"/>
      <c r="H71" s="70"/>
      <c r="I71" s="70"/>
      <c r="J71" s="138"/>
      <c r="L71" s="69"/>
    </row>
    <row r="72" spans="1:12" x14ac:dyDescent="0.25">
      <c r="A72" s="137"/>
      <c r="B72" s="70"/>
      <c r="C72" s="70"/>
      <c r="D72" s="70"/>
      <c r="E72" s="70"/>
      <c r="F72" s="70"/>
      <c r="G72" s="70"/>
      <c r="H72" s="70"/>
      <c r="I72" s="70"/>
      <c r="J72" s="138"/>
      <c r="L72" s="69"/>
    </row>
    <row r="73" spans="1:12" x14ac:dyDescent="0.25">
      <c r="A73" s="137"/>
      <c r="B73" s="70"/>
      <c r="C73" s="70"/>
      <c r="D73" s="70"/>
      <c r="E73" s="70"/>
      <c r="F73" s="70"/>
      <c r="G73" s="70"/>
      <c r="H73" s="70"/>
      <c r="I73" s="70"/>
      <c r="J73" s="138"/>
      <c r="L73" s="69"/>
    </row>
    <row r="74" spans="1:12" x14ac:dyDescent="0.25">
      <c r="A74" s="139"/>
      <c r="B74" s="68"/>
      <c r="C74" s="71"/>
      <c r="D74" s="68"/>
      <c r="E74" s="72"/>
      <c r="F74" s="72"/>
      <c r="G74" s="72"/>
      <c r="H74" s="72"/>
      <c r="I74" s="72"/>
      <c r="J74" s="140"/>
    </row>
    <row r="75" spans="1:12" ht="15" customHeight="1" x14ac:dyDescent="0.25">
      <c r="A75" s="139"/>
      <c r="B75" s="68"/>
      <c r="C75" s="70" t="str">
        <f>'Planilha Orçamentária'!D41</f>
        <v>ANA PAULA RIZZI OLIVEIRA</v>
      </c>
      <c r="D75" s="68"/>
      <c r="E75" s="72"/>
      <c r="F75" s="72"/>
      <c r="G75" s="72"/>
      <c r="H75" s="72"/>
      <c r="I75" s="72"/>
      <c r="J75" s="140"/>
    </row>
    <row r="76" spans="1:12" x14ac:dyDescent="0.25">
      <c r="A76" s="141"/>
      <c r="B76" s="72"/>
      <c r="C76" s="222" t="str">
        <f>'Planilha Orçamentária'!D42</f>
        <v>ENGª CIVIL - CREA/MG 161.303/D</v>
      </c>
      <c r="D76" s="72"/>
      <c r="E76" s="72"/>
      <c r="F76" s="72"/>
      <c r="G76" s="72"/>
      <c r="H76" s="72"/>
      <c r="I76" s="72"/>
      <c r="J76" s="140"/>
    </row>
    <row r="77" spans="1:12" x14ac:dyDescent="0.25">
      <c r="A77" s="141"/>
      <c r="B77" s="72"/>
      <c r="C77" s="72"/>
      <c r="D77" s="72"/>
      <c r="E77" s="443"/>
      <c r="F77" s="443"/>
      <c r="G77" s="222"/>
      <c r="H77" s="222"/>
      <c r="I77" s="222"/>
      <c r="J77" s="142"/>
    </row>
    <row r="78" spans="1:12" x14ac:dyDescent="0.25">
      <c r="A78" s="139"/>
      <c r="B78" s="68"/>
      <c r="C78" s="222"/>
      <c r="D78" s="68"/>
      <c r="E78" s="68"/>
      <c r="F78" s="68"/>
      <c r="G78" s="68"/>
      <c r="H78" s="68"/>
      <c r="I78" s="68"/>
      <c r="J78" s="143"/>
    </row>
    <row r="79" spans="1:12" x14ac:dyDescent="0.25">
      <c r="A79" s="139"/>
      <c r="B79" s="68"/>
      <c r="C79" s="222"/>
      <c r="D79" s="68"/>
      <c r="E79" s="68"/>
      <c r="F79" s="68"/>
      <c r="G79" s="68"/>
      <c r="H79" s="68"/>
      <c r="I79" s="68"/>
      <c r="J79" s="143"/>
    </row>
    <row r="80" spans="1:12" x14ac:dyDescent="0.25">
      <c r="A80" s="139"/>
      <c r="B80" s="68"/>
      <c r="C80" s="222"/>
      <c r="D80" s="68"/>
      <c r="E80" s="68"/>
      <c r="F80" s="68"/>
      <c r="G80" s="68"/>
      <c r="H80" s="68"/>
      <c r="I80" s="68"/>
      <c r="J80" s="143"/>
    </row>
    <row r="81" spans="1:10" x14ac:dyDescent="0.25">
      <c r="A81" s="139"/>
      <c r="B81" s="68"/>
      <c r="C81" s="74" t="str">
        <f>'Planilha Orçamentária'!D46</f>
        <v>MAURI VENTURA DO CARMO</v>
      </c>
      <c r="D81" s="68"/>
      <c r="E81" s="68"/>
      <c r="F81" s="68"/>
      <c r="G81" s="68"/>
      <c r="H81" s="68"/>
      <c r="I81" s="68"/>
      <c r="J81" s="143"/>
    </row>
    <row r="82" spans="1:10" x14ac:dyDescent="0.25">
      <c r="A82" s="139"/>
      <c r="B82" s="68"/>
      <c r="C82" s="222" t="str">
        <f>'Planilha Orçamentária'!D47</f>
        <v>PREFEITO MUNICIPAL</v>
      </c>
      <c r="D82" s="68"/>
      <c r="E82" s="68"/>
      <c r="F82" s="68"/>
      <c r="G82" s="68"/>
      <c r="H82" s="68"/>
      <c r="I82" s="68"/>
      <c r="J82" s="143"/>
    </row>
    <row r="83" spans="1:10" x14ac:dyDescent="0.25">
      <c r="A83" s="139"/>
      <c r="B83" s="68"/>
      <c r="C83" s="222"/>
      <c r="D83" s="68"/>
      <c r="E83" s="68"/>
      <c r="F83" s="68"/>
      <c r="G83" s="68"/>
      <c r="H83" s="68"/>
      <c r="I83" s="68"/>
      <c r="J83" s="143"/>
    </row>
    <row r="84" spans="1:10" x14ac:dyDescent="0.25">
      <c r="A84" s="144"/>
      <c r="B84" s="145"/>
      <c r="C84" s="145"/>
      <c r="D84" s="145"/>
      <c r="E84" s="145"/>
      <c r="F84" s="145"/>
      <c r="G84" s="145"/>
      <c r="H84" s="145"/>
      <c r="I84" s="145"/>
      <c r="J84" s="146"/>
    </row>
  </sheetData>
  <mergeCells count="143">
    <mergeCell ref="E77:F77"/>
    <mergeCell ref="A70:G70"/>
    <mergeCell ref="F63:J63"/>
    <mergeCell ref="A12:A13"/>
    <mergeCell ref="B12:B13"/>
    <mergeCell ref="C12:C13"/>
    <mergeCell ref="D12:D13"/>
    <mergeCell ref="F69:I69"/>
    <mergeCell ref="E12:E13"/>
    <mergeCell ref="F12:G12"/>
    <mergeCell ref="F13:G13"/>
    <mergeCell ref="I12:J12"/>
    <mergeCell ref="I13:J13"/>
    <mergeCell ref="E32:E33"/>
    <mergeCell ref="I32:J32"/>
    <mergeCell ref="I33:J33"/>
    <mergeCell ref="A14:J14"/>
    <mergeCell ref="C15:J15"/>
    <mergeCell ref="F66:I66"/>
    <mergeCell ref="F36:G36"/>
    <mergeCell ref="I36:J36"/>
    <mergeCell ref="A55:A56"/>
    <mergeCell ref="G53:H53"/>
    <mergeCell ref="G54:H54"/>
    <mergeCell ref="F8:J8"/>
    <mergeCell ref="C55:C56"/>
    <mergeCell ref="D55:D56"/>
    <mergeCell ref="E55:E56"/>
    <mergeCell ref="F39:G39"/>
    <mergeCell ref="I39:J39"/>
    <mergeCell ref="D41:D43"/>
    <mergeCell ref="C41:C43"/>
    <mergeCell ref="B41:B43"/>
    <mergeCell ref="F47:I47"/>
    <mergeCell ref="F44:J44"/>
    <mergeCell ref="B39:B40"/>
    <mergeCell ref="F9:J9"/>
    <mergeCell ref="A10:J10"/>
    <mergeCell ref="I54:J54"/>
    <mergeCell ref="E44:E52"/>
    <mergeCell ref="G37:H37"/>
    <mergeCell ref="F43:I43"/>
    <mergeCell ref="F40:G40"/>
    <mergeCell ref="E41:E43"/>
    <mergeCell ref="F55:G56"/>
    <mergeCell ref="F48:J48"/>
    <mergeCell ref="F52:I52"/>
    <mergeCell ref="F51:I51"/>
    <mergeCell ref="A1:B1"/>
    <mergeCell ref="C1:J1"/>
    <mergeCell ref="A2:J2"/>
    <mergeCell ref="A3:H3"/>
    <mergeCell ref="A4:H4"/>
    <mergeCell ref="A5:H5"/>
    <mergeCell ref="I3:J3"/>
    <mergeCell ref="I4:J4"/>
    <mergeCell ref="F6:J6"/>
    <mergeCell ref="H29:J29"/>
    <mergeCell ref="H30:J30"/>
    <mergeCell ref="B35:B36"/>
    <mergeCell ref="C35:C36"/>
    <mergeCell ref="D35:D36"/>
    <mergeCell ref="E35:E36"/>
    <mergeCell ref="I40:J40"/>
    <mergeCell ref="G38:H38"/>
    <mergeCell ref="C34:J34"/>
    <mergeCell ref="A31:J31"/>
    <mergeCell ref="A24:A30"/>
    <mergeCell ref="B24:B30"/>
    <mergeCell ref="A32:A33"/>
    <mergeCell ref="C32:C33"/>
    <mergeCell ref="D32:D33"/>
    <mergeCell ref="F35:G35"/>
    <mergeCell ref="I35:J35"/>
    <mergeCell ref="E53:E54"/>
    <mergeCell ref="B55:B56"/>
    <mergeCell ref="A44:A52"/>
    <mergeCell ref="B44:B52"/>
    <mergeCell ref="C39:C40"/>
    <mergeCell ref="I53:J53"/>
    <mergeCell ref="A41:A43"/>
    <mergeCell ref="A39:A40"/>
    <mergeCell ref="F30:G30"/>
    <mergeCell ref="C44:C52"/>
    <mergeCell ref="D44:D52"/>
    <mergeCell ref="A35:A36"/>
    <mergeCell ref="E37:E38"/>
    <mergeCell ref="A37:A38"/>
    <mergeCell ref="B37:B38"/>
    <mergeCell ref="C37:C38"/>
    <mergeCell ref="D37:D38"/>
    <mergeCell ref="C24:C30"/>
    <mergeCell ref="D24:D30"/>
    <mergeCell ref="E24:E30"/>
    <mergeCell ref="B32:B33"/>
    <mergeCell ref="B64:B66"/>
    <mergeCell ref="C64:C66"/>
    <mergeCell ref="D64:D66"/>
    <mergeCell ref="F19:G19"/>
    <mergeCell ref="I19:J19"/>
    <mergeCell ref="F20:G20"/>
    <mergeCell ref="I20:J20"/>
    <mergeCell ref="A16:A22"/>
    <mergeCell ref="B16:B22"/>
    <mergeCell ref="C16:C22"/>
    <mergeCell ref="D16:D22"/>
    <mergeCell ref="E16:E22"/>
    <mergeCell ref="F21:J21"/>
    <mergeCell ref="F22:J22"/>
    <mergeCell ref="A23:J23"/>
    <mergeCell ref="F25:J25"/>
    <mergeCell ref="F27:G27"/>
    <mergeCell ref="I27:J27"/>
    <mergeCell ref="F28:G28"/>
    <mergeCell ref="I28:J28"/>
    <mergeCell ref="F29:G29"/>
    <mergeCell ref="E64:E66"/>
    <mergeCell ref="D39:D40"/>
    <mergeCell ref="E39:E40"/>
    <mergeCell ref="A53:A54"/>
    <mergeCell ref="B53:B54"/>
    <mergeCell ref="C53:C54"/>
    <mergeCell ref="D53:D54"/>
    <mergeCell ref="A67:A69"/>
    <mergeCell ref="B67:B69"/>
    <mergeCell ref="C67:C69"/>
    <mergeCell ref="D67:D69"/>
    <mergeCell ref="E67:E69"/>
    <mergeCell ref="A57:A58"/>
    <mergeCell ref="B57:B58"/>
    <mergeCell ref="C57:C58"/>
    <mergeCell ref="C62:J62"/>
    <mergeCell ref="I57:J57"/>
    <mergeCell ref="D57:D58"/>
    <mergeCell ref="E57:E58"/>
    <mergeCell ref="I58:J58"/>
    <mergeCell ref="F61:I61"/>
    <mergeCell ref="C59:C61"/>
    <mergeCell ref="D59:D61"/>
    <mergeCell ref="E59:E61"/>
    <mergeCell ref="A59:A61"/>
    <mergeCell ref="B59:B61"/>
    <mergeCell ref="A64:A66"/>
  </mergeCells>
  <phoneticPr fontId="12" type="noConversion"/>
  <pageMargins left="0.511811024" right="0.511811024" top="0.78740157499999996" bottom="0.78740157499999996" header="0.31496062000000002" footer="0.31496062000000002"/>
  <pageSetup paperSize="9" scale="58" fitToHeight="0" orientation="landscape" r:id="rId1"/>
  <rowBreaks count="3" manualBreakCount="3">
    <brk id="23" max="9" man="1"/>
    <brk id="40" max="9" man="1"/>
    <brk id="61" max="9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123825</xdr:rowOff>
              </from>
              <to>
                <xdr:col>1</xdr:col>
                <xdr:colOff>438150</xdr:colOff>
                <xdr:row>0</xdr:row>
                <xdr:rowOff>866775</xdr:rowOff>
              </to>
            </anchor>
          </objectPr>
        </oleObject>
      </mc:Choice>
      <mc:Fallback>
        <oleObject progId="Word.Picture.8" shapeId="716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view="pageBreakPreview" topLeftCell="A7" zoomScaleNormal="100" zoomScaleSheetLayoutView="100" workbookViewId="0">
      <selection activeCell="M20" sqref="M20"/>
    </sheetView>
  </sheetViews>
  <sheetFormatPr defaultRowHeight="15" x14ac:dyDescent="0.25"/>
  <cols>
    <col min="1" max="1" width="15" customWidth="1"/>
    <col min="2" max="2" width="39.28515625" customWidth="1"/>
    <col min="3" max="3" width="17.140625" customWidth="1"/>
    <col min="4" max="4" width="16.7109375" customWidth="1"/>
    <col min="5" max="5" width="17.7109375" customWidth="1"/>
    <col min="6" max="10" width="16.7109375" customWidth="1"/>
    <col min="13" max="13" width="25.5703125" customWidth="1"/>
    <col min="251" max="251" width="35.7109375" customWidth="1"/>
    <col min="252" max="252" width="17.140625" customWidth="1"/>
    <col min="253" max="253" width="13.7109375" customWidth="1"/>
    <col min="254" max="254" width="19.28515625" customWidth="1"/>
    <col min="255" max="256" width="17.42578125" customWidth="1"/>
    <col min="257" max="257" width="22.140625" customWidth="1"/>
    <col min="507" max="507" width="35.7109375" customWidth="1"/>
    <col min="508" max="508" width="17.140625" customWidth="1"/>
    <col min="509" max="509" width="13.7109375" customWidth="1"/>
    <col min="510" max="510" width="19.28515625" customWidth="1"/>
    <col min="511" max="512" width="17.42578125" customWidth="1"/>
    <col min="513" max="513" width="22.140625" customWidth="1"/>
    <col min="763" max="763" width="35.7109375" customWidth="1"/>
    <col min="764" max="764" width="17.140625" customWidth="1"/>
    <col min="765" max="765" width="13.7109375" customWidth="1"/>
    <col min="766" max="766" width="19.28515625" customWidth="1"/>
    <col min="767" max="768" width="17.42578125" customWidth="1"/>
    <col min="769" max="769" width="22.140625" customWidth="1"/>
    <col min="1019" max="1019" width="35.7109375" customWidth="1"/>
    <col min="1020" max="1020" width="17.140625" customWidth="1"/>
    <col min="1021" max="1021" width="13.7109375" customWidth="1"/>
    <col min="1022" max="1022" width="19.28515625" customWidth="1"/>
    <col min="1023" max="1024" width="17.42578125" customWidth="1"/>
    <col min="1025" max="1025" width="22.140625" customWidth="1"/>
    <col min="1275" max="1275" width="35.7109375" customWidth="1"/>
    <col min="1276" max="1276" width="17.140625" customWidth="1"/>
    <col min="1277" max="1277" width="13.7109375" customWidth="1"/>
    <col min="1278" max="1278" width="19.28515625" customWidth="1"/>
    <col min="1279" max="1280" width="17.42578125" customWidth="1"/>
    <col min="1281" max="1281" width="22.140625" customWidth="1"/>
    <col min="1531" max="1531" width="35.7109375" customWidth="1"/>
    <col min="1532" max="1532" width="17.140625" customWidth="1"/>
    <col min="1533" max="1533" width="13.7109375" customWidth="1"/>
    <col min="1534" max="1534" width="19.28515625" customWidth="1"/>
    <col min="1535" max="1536" width="17.42578125" customWidth="1"/>
    <col min="1537" max="1537" width="22.140625" customWidth="1"/>
    <col min="1787" max="1787" width="35.7109375" customWidth="1"/>
    <col min="1788" max="1788" width="17.140625" customWidth="1"/>
    <col min="1789" max="1789" width="13.7109375" customWidth="1"/>
    <col min="1790" max="1790" width="19.28515625" customWidth="1"/>
    <col min="1791" max="1792" width="17.42578125" customWidth="1"/>
    <col min="1793" max="1793" width="22.140625" customWidth="1"/>
    <col min="2043" max="2043" width="35.7109375" customWidth="1"/>
    <col min="2044" max="2044" width="17.140625" customWidth="1"/>
    <col min="2045" max="2045" width="13.7109375" customWidth="1"/>
    <col min="2046" max="2046" width="19.28515625" customWidth="1"/>
    <col min="2047" max="2048" width="17.42578125" customWidth="1"/>
    <col min="2049" max="2049" width="22.140625" customWidth="1"/>
    <col min="2299" max="2299" width="35.7109375" customWidth="1"/>
    <col min="2300" max="2300" width="17.140625" customWidth="1"/>
    <col min="2301" max="2301" width="13.7109375" customWidth="1"/>
    <col min="2302" max="2302" width="19.28515625" customWidth="1"/>
    <col min="2303" max="2304" width="17.42578125" customWidth="1"/>
    <col min="2305" max="2305" width="22.140625" customWidth="1"/>
    <col min="2555" max="2555" width="35.7109375" customWidth="1"/>
    <col min="2556" max="2556" width="17.140625" customWidth="1"/>
    <col min="2557" max="2557" width="13.7109375" customWidth="1"/>
    <col min="2558" max="2558" width="19.28515625" customWidth="1"/>
    <col min="2559" max="2560" width="17.42578125" customWidth="1"/>
    <col min="2561" max="2561" width="22.140625" customWidth="1"/>
    <col min="2811" max="2811" width="35.7109375" customWidth="1"/>
    <col min="2812" max="2812" width="17.140625" customWidth="1"/>
    <col min="2813" max="2813" width="13.7109375" customWidth="1"/>
    <col min="2814" max="2814" width="19.28515625" customWidth="1"/>
    <col min="2815" max="2816" width="17.42578125" customWidth="1"/>
    <col min="2817" max="2817" width="22.140625" customWidth="1"/>
    <col min="3067" max="3067" width="35.7109375" customWidth="1"/>
    <col min="3068" max="3068" width="17.140625" customWidth="1"/>
    <col min="3069" max="3069" width="13.7109375" customWidth="1"/>
    <col min="3070" max="3070" width="19.28515625" customWidth="1"/>
    <col min="3071" max="3072" width="17.42578125" customWidth="1"/>
    <col min="3073" max="3073" width="22.140625" customWidth="1"/>
    <col min="3323" max="3323" width="35.7109375" customWidth="1"/>
    <col min="3324" max="3324" width="17.140625" customWidth="1"/>
    <col min="3325" max="3325" width="13.7109375" customWidth="1"/>
    <col min="3326" max="3326" width="19.28515625" customWidth="1"/>
    <col min="3327" max="3328" width="17.42578125" customWidth="1"/>
    <col min="3329" max="3329" width="22.140625" customWidth="1"/>
    <col min="3579" max="3579" width="35.7109375" customWidth="1"/>
    <col min="3580" max="3580" width="17.140625" customWidth="1"/>
    <col min="3581" max="3581" width="13.7109375" customWidth="1"/>
    <col min="3582" max="3582" width="19.28515625" customWidth="1"/>
    <col min="3583" max="3584" width="17.42578125" customWidth="1"/>
    <col min="3585" max="3585" width="22.140625" customWidth="1"/>
    <col min="3835" max="3835" width="35.7109375" customWidth="1"/>
    <col min="3836" max="3836" width="17.140625" customWidth="1"/>
    <col min="3837" max="3837" width="13.7109375" customWidth="1"/>
    <col min="3838" max="3838" width="19.28515625" customWidth="1"/>
    <col min="3839" max="3840" width="17.42578125" customWidth="1"/>
    <col min="3841" max="3841" width="22.140625" customWidth="1"/>
    <col min="4091" max="4091" width="35.7109375" customWidth="1"/>
    <col min="4092" max="4092" width="17.140625" customWidth="1"/>
    <col min="4093" max="4093" width="13.7109375" customWidth="1"/>
    <col min="4094" max="4094" width="19.28515625" customWidth="1"/>
    <col min="4095" max="4096" width="17.42578125" customWidth="1"/>
    <col min="4097" max="4097" width="22.140625" customWidth="1"/>
    <col min="4347" max="4347" width="35.7109375" customWidth="1"/>
    <col min="4348" max="4348" width="17.140625" customWidth="1"/>
    <col min="4349" max="4349" width="13.7109375" customWidth="1"/>
    <col min="4350" max="4350" width="19.28515625" customWidth="1"/>
    <col min="4351" max="4352" width="17.42578125" customWidth="1"/>
    <col min="4353" max="4353" width="22.140625" customWidth="1"/>
    <col min="4603" max="4603" width="35.7109375" customWidth="1"/>
    <col min="4604" max="4604" width="17.140625" customWidth="1"/>
    <col min="4605" max="4605" width="13.7109375" customWidth="1"/>
    <col min="4606" max="4606" width="19.28515625" customWidth="1"/>
    <col min="4607" max="4608" width="17.42578125" customWidth="1"/>
    <col min="4609" max="4609" width="22.140625" customWidth="1"/>
    <col min="4859" max="4859" width="35.7109375" customWidth="1"/>
    <col min="4860" max="4860" width="17.140625" customWidth="1"/>
    <col min="4861" max="4861" width="13.7109375" customWidth="1"/>
    <col min="4862" max="4862" width="19.28515625" customWidth="1"/>
    <col min="4863" max="4864" width="17.42578125" customWidth="1"/>
    <col min="4865" max="4865" width="22.140625" customWidth="1"/>
    <col min="5115" max="5115" width="35.7109375" customWidth="1"/>
    <col min="5116" max="5116" width="17.140625" customWidth="1"/>
    <col min="5117" max="5117" width="13.7109375" customWidth="1"/>
    <col min="5118" max="5118" width="19.28515625" customWidth="1"/>
    <col min="5119" max="5120" width="17.42578125" customWidth="1"/>
    <col min="5121" max="5121" width="22.140625" customWidth="1"/>
    <col min="5371" max="5371" width="35.7109375" customWidth="1"/>
    <col min="5372" max="5372" width="17.140625" customWidth="1"/>
    <col min="5373" max="5373" width="13.7109375" customWidth="1"/>
    <col min="5374" max="5374" width="19.28515625" customWidth="1"/>
    <col min="5375" max="5376" width="17.42578125" customWidth="1"/>
    <col min="5377" max="5377" width="22.140625" customWidth="1"/>
    <col min="5627" max="5627" width="35.7109375" customWidth="1"/>
    <col min="5628" max="5628" width="17.140625" customWidth="1"/>
    <col min="5629" max="5629" width="13.7109375" customWidth="1"/>
    <col min="5630" max="5630" width="19.28515625" customWidth="1"/>
    <col min="5631" max="5632" width="17.42578125" customWidth="1"/>
    <col min="5633" max="5633" width="22.140625" customWidth="1"/>
    <col min="5883" max="5883" width="35.7109375" customWidth="1"/>
    <col min="5884" max="5884" width="17.140625" customWidth="1"/>
    <col min="5885" max="5885" width="13.7109375" customWidth="1"/>
    <col min="5886" max="5886" width="19.28515625" customWidth="1"/>
    <col min="5887" max="5888" width="17.42578125" customWidth="1"/>
    <col min="5889" max="5889" width="22.140625" customWidth="1"/>
    <col min="6139" max="6139" width="35.7109375" customWidth="1"/>
    <col min="6140" max="6140" width="17.140625" customWidth="1"/>
    <col min="6141" max="6141" width="13.7109375" customWidth="1"/>
    <col min="6142" max="6142" width="19.28515625" customWidth="1"/>
    <col min="6143" max="6144" width="17.42578125" customWidth="1"/>
    <col min="6145" max="6145" width="22.140625" customWidth="1"/>
    <col min="6395" max="6395" width="35.7109375" customWidth="1"/>
    <col min="6396" max="6396" width="17.140625" customWidth="1"/>
    <col min="6397" max="6397" width="13.7109375" customWidth="1"/>
    <col min="6398" max="6398" width="19.28515625" customWidth="1"/>
    <col min="6399" max="6400" width="17.42578125" customWidth="1"/>
    <col min="6401" max="6401" width="22.140625" customWidth="1"/>
    <col min="6651" max="6651" width="35.7109375" customWidth="1"/>
    <col min="6652" max="6652" width="17.140625" customWidth="1"/>
    <col min="6653" max="6653" width="13.7109375" customWidth="1"/>
    <col min="6654" max="6654" width="19.28515625" customWidth="1"/>
    <col min="6655" max="6656" width="17.42578125" customWidth="1"/>
    <col min="6657" max="6657" width="22.140625" customWidth="1"/>
    <col min="6907" max="6907" width="35.7109375" customWidth="1"/>
    <col min="6908" max="6908" width="17.140625" customWidth="1"/>
    <col min="6909" max="6909" width="13.7109375" customWidth="1"/>
    <col min="6910" max="6910" width="19.28515625" customWidth="1"/>
    <col min="6911" max="6912" width="17.42578125" customWidth="1"/>
    <col min="6913" max="6913" width="22.140625" customWidth="1"/>
    <col min="7163" max="7163" width="35.7109375" customWidth="1"/>
    <col min="7164" max="7164" width="17.140625" customWidth="1"/>
    <col min="7165" max="7165" width="13.7109375" customWidth="1"/>
    <col min="7166" max="7166" width="19.28515625" customWidth="1"/>
    <col min="7167" max="7168" width="17.42578125" customWidth="1"/>
    <col min="7169" max="7169" width="22.140625" customWidth="1"/>
    <col min="7419" max="7419" width="35.7109375" customWidth="1"/>
    <col min="7420" max="7420" width="17.140625" customWidth="1"/>
    <col min="7421" max="7421" width="13.7109375" customWidth="1"/>
    <col min="7422" max="7422" width="19.28515625" customWidth="1"/>
    <col min="7423" max="7424" width="17.42578125" customWidth="1"/>
    <col min="7425" max="7425" width="22.140625" customWidth="1"/>
    <col min="7675" max="7675" width="35.7109375" customWidth="1"/>
    <col min="7676" max="7676" width="17.140625" customWidth="1"/>
    <col min="7677" max="7677" width="13.7109375" customWidth="1"/>
    <col min="7678" max="7678" width="19.28515625" customWidth="1"/>
    <col min="7679" max="7680" width="17.42578125" customWidth="1"/>
    <col min="7681" max="7681" width="22.140625" customWidth="1"/>
    <col min="7931" max="7931" width="35.7109375" customWidth="1"/>
    <col min="7932" max="7932" width="17.140625" customWidth="1"/>
    <col min="7933" max="7933" width="13.7109375" customWidth="1"/>
    <col min="7934" max="7934" width="19.28515625" customWidth="1"/>
    <col min="7935" max="7936" width="17.42578125" customWidth="1"/>
    <col min="7937" max="7937" width="22.140625" customWidth="1"/>
    <col min="8187" max="8187" width="35.7109375" customWidth="1"/>
    <col min="8188" max="8188" width="17.140625" customWidth="1"/>
    <col min="8189" max="8189" width="13.7109375" customWidth="1"/>
    <col min="8190" max="8190" width="19.28515625" customWidth="1"/>
    <col min="8191" max="8192" width="17.42578125" customWidth="1"/>
    <col min="8193" max="8193" width="22.140625" customWidth="1"/>
    <col min="8443" max="8443" width="35.7109375" customWidth="1"/>
    <col min="8444" max="8444" width="17.140625" customWidth="1"/>
    <col min="8445" max="8445" width="13.7109375" customWidth="1"/>
    <col min="8446" max="8446" width="19.28515625" customWidth="1"/>
    <col min="8447" max="8448" width="17.42578125" customWidth="1"/>
    <col min="8449" max="8449" width="22.140625" customWidth="1"/>
    <col min="8699" max="8699" width="35.7109375" customWidth="1"/>
    <col min="8700" max="8700" width="17.140625" customWidth="1"/>
    <col min="8701" max="8701" width="13.7109375" customWidth="1"/>
    <col min="8702" max="8702" width="19.28515625" customWidth="1"/>
    <col min="8703" max="8704" width="17.42578125" customWidth="1"/>
    <col min="8705" max="8705" width="22.140625" customWidth="1"/>
    <col min="8955" max="8955" width="35.7109375" customWidth="1"/>
    <col min="8956" max="8956" width="17.140625" customWidth="1"/>
    <col min="8957" max="8957" width="13.7109375" customWidth="1"/>
    <col min="8958" max="8958" width="19.28515625" customWidth="1"/>
    <col min="8959" max="8960" width="17.42578125" customWidth="1"/>
    <col min="8961" max="8961" width="22.140625" customWidth="1"/>
    <col min="9211" max="9211" width="35.7109375" customWidth="1"/>
    <col min="9212" max="9212" width="17.140625" customWidth="1"/>
    <col min="9213" max="9213" width="13.7109375" customWidth="1"/>
    <col min="9214" max="9214" width="19.28515625" customWidth="1"/>
    <col min="9215" max="9216" width="17.42578125" customWidth="1"/>
    <col min="9217" max="9217" width="22.140625" customWidth="1"/>
    <col min="9467" max="9467" width="35.7109375" customWidth="1"/>
    <col min="9468" max="9468" width="17.140625" customWidth="1"/>
    <col min="9469" max="9469" width="13.7109375" customWidth="1"/>
    <col min="9470" max="9470" width="19.28515625" customWidth="1"/>
    <col min="9471" max="9472" width="17.42578125" customWidth="1"/>
    <col min="9473" max="9473" width="22.140625" customWidth="1"/>
    <col min="9723" max="9723" width="35.7109375" customWidth="1"/>
    <col min="9724" max="9724" width="17.140625" customWidth="1"/>
    <col min="9725" max="9725" width="13.7109375" customWidth="1"/>
    <col min="9726" max="9726" width="19.28515625" customWidth="1"/>
    <col min="9727" max="9728" width="17.42578125" customWidth="1"/>
    <col min="9729" max="9729" width="22.140625" customWidth="1"/>
    <col min="9979" max="9979" width="35.7109375" customWidth="1"/>
    <col min="9980" max="9980" width="17.140625" customWidth="1"/>
    <col min="9981" max="9981" width="13.7109375" customWidth="1"/>
    <col min="9982" max="9982" width="19.28515625" customWidth="1"/>
    <col min="9983" max="9984" width="17.42578125" customWidth="1"/>
    <col min="9985" max="9985" width="22.140625" customWidth="1"/>
    <col min="10235" max="10235" width="35.7109375" customWidth="1"/>
    <col min="10236" max="10236" width="17.140625" customWidth="1"/>
    <col min="10237" max="10237" width="13.7109375" customWidth="1"/>
    <col min="10238" max="10238" width="19.28515625" customWidth="1"/>
    <col min="10239" max="10240" width="17.42578125" customWidth="1"/>
    <col min="10241" max="10241" width="22.140625" customWidth="1"/>
    <col min="10491" max="10491" width="35.7109375" customWidth="1"/>
    <col min="10492" max="10492" width="17.140625" customWidth="1"/>
    <col min="10493" max="10493" width="13.7109375" customWidth="1"/>
    <col min="10494" max="10494" width="19.28515625" customWidth="1"/>
    <col min="10495" max="10496" width="17.42578125" customWidth="1"/>
    <col min="10497" max="10497" width="22.140625" customWidth="1"/>
    <col min="10747" max="10747" width="35.7109375" customWidth="1"/>
    <col min="10748" max="10748" width="17.140625" customWidth="1"/>
    <col min="10749" max="10749" width="13.7109375" customWidth="1"/>
    <col min="10750" max="10750" width="19.28515625" customWidth="1"/>
    <col min="10751" max="10752" width="17.42578125" customWidth="1"/>
    <col min="10753" max="10753" width="22.140625" customWidth="1"/>
    <col min="11003" max="11003" width="35.7109375" customWidth="1"/>
    <col min="11004" max="11004" width="17.140625" customWidth="1"/>
    <col min="11005" max="11005" width="13.7109375" customWidth="1"/>
    <col min="11006" max="11006" width="19.28515625" customWidth="1"/>
    <col min="11007" max="11008" width="17.42578125" customWidth="1"/>
    <col min="11009" max="11009" width="22.140625" customWidth="1"/>
    <col min="11259" max="11259" width="35.7109375" customWidth="1"/>
    <col min="11260" max="11260" width="17.140625" customWidth="1"/>
    <col min="11261" max="11261" width="13.7109375" customWidth="1"/>
    <col min="11262" max="11262" width="19.28515625" customWidth="1"/>
    <col min="11263" max="11264" width="17.42578125" customWidth="1"/>
    <col min="11265" max="11265" width="22.140625" customWidth="1"/>
    <col min="11515" max="11515" width="35.7109375" customWidth="1"/>
    <col min="11516" max="11516" width="17.140625" customWidth="1"/>
    <col min="11517" max="11517" width="13.7109375" customWidth="1"/>
    <col min="11518" max="11518" width="19.28515625" customWidth="1"/>
    <col min="11519" max="11520" width="17.42578125" customWidth="1"/>
    <col min="11521" max="11521" width="22.140625" customWidth="1"/>
    <col min="11771" max="11771" width="35.7109375" customWidth="1"/>
    <col min="11772" max="11772" width="17.140625" customWidth="1"/>
    <col min="11773" max="11773" width="13.7109375" customWidth="1"/>
    <col min="11774" max="11774" width="19.28515625" customWidth="1"/>
    <col min="11775" max="11776" width="17.42578125" customWidth="1"/>
    <col min="11777" max="11777" width="22.140625" customWidth="1"/>
    <col min="12027" max="12027" width="35.7109375" customWidth="1"/>
    <col min="12028" max="12028" width="17.140625" customWidth="1"/>
    <col min="12029" max="12029" width="13.7109375" customWidth="1"/>
    <col min="12030" max="12030" width="19.28515625" customWidth="1"/>
    <col min="12031" max="12032" width="17.42578125" customWidth="1"/>
    <col min="12033" max="12033" width="22.140625" customWidth="1"/>
    <col min="12283" max="12283" width="35.7109375" customWidth="1"/>
    <col min="12284" max="12284" width="17.140625" customWidth="1"/>
    <col min="12285" max="12285" width="13.7109375" customWidth="1"/>
    <col min="12286" max="12286" width="19.28515625" customWidth="1"/>
    <col min="12287" max="12288" width="17.42578125" customWidth="1"/>
    <col min="12289" max="12289" width="22.140625" customWidth="1"/>
    <col min="12539" max="12539" width="35.7109375" customWidth="1"/>
    <col min="12540" max="12540" width="17.140625" customWidth="1"/>
    <col min="12541" max="12541" width="13.7109375" customWidth="1"/>
    <col min="12542" max="12542" width="19.28515625" customWidth="1"/>
    <col min="12543" max="12544" width="17.42578125" customWidth="1"/>
    <col min="12545" max="12545" width="22.140625" customWidth="1"/>
    <col min="12795" max="12795" width="35.7109375" customWidth="1"/>
    <col min="12796" max="12796" width="17.140625" customWidth="1"/>
    <col min="12797" max="12797" width="13.7109375" customWidth="1"/>
    <col min="12798" max="12798" width="19.28515625" customWidth="1"/>
    <col min="12799" max="12800" width="17.42578125" customWidth="1"/>
    <col min="12801" max="12801" width="22.140625" customWidth="1"/>
    <col min="13051" max="13051" width="35.7109375" customWidth="1"/>
    <col min="13052" max="13052" width="17.140625" customWidth="1"/>
    <col min="13053" max="13053" width="13.7109375" customWidth="1"/>
    <col min="13054" max="13054" width="19.28515625" customWidth="1"/>
    <col min="13055" max="13056" width="17.42578125" customWidth="1"/>
    <col min="13057" max="13057" width="22.140625" customWidth="1"/>
    <col min="13307" max="13307" width="35.7109375" customWidth="1"/>
    <col min="13308" max="13308" width="17.140625" customWidth="1"/>
    <col min="13309" max="13309" width="13.7109375" customWidth="1"/>
    <col min="13310" max="13310" width="19.28515625" customWidth="1"/>
    <col min="13311" max="13312" width="17.42578125" customWidth="1"/>
    <col min="13313" max="13313" width="22.140625" customWidth="1"/>
    <col min="13563" max="13563" width="35.7109375" customWidth="1"/>
    <col min="13564" max="13564" width="17.140625" customWidth="1"/>
    <col min="13565" max="13565" width="13.7109375" customWidth="1"/>
    <col min="13566" max="13566" width="19.28515625" customWidth="1"/>
    <col min="13567" max="13568" width="17.42578125" customWidth="1"/>
    <col min="13569" max="13569" width="22.140625" customWidth="1"/>
    <col min="13819" max="13819" width="35.7109375" customWidth="1"/>
    <col min="13820" max="13820" width="17.140625" customWidth="1"/>
    <col min="13821" max="13821" width="13.7109375" customWidth="1"/>
    <col min="13822" max="13822" width="19.28515625" customWidth="1"/>
    <col min="13823" max="13824" width="17.42578125" customWidth="1"/>
    <col min="13825" max="13825" width="22.140625" customWidth="1"/>
    <col min="14075" max="14075" width="35.7109375" customWidth="1"/>
    <col min="14076" max="14076" width="17.140625" customWidth="1"/>
    <col min="14077" max="14077" width="13.7109375" customWidth="1"/>
    <col min="14078" max="14078" width="19.28515625" customWidth="1"/>
    <col min="14079" max="14080" width="17.42578125" customWidth="1"/>
    <col min="14081" max="14081" width="22.140625" customWidth="1"/>
    <col min="14331" max="14331" width="35.7109375" customWidth="1"/>
    <col min="14332" max="14332" width="17.140625" customWidth="1"/>
    <col min="14333" max="14333" width="13.7109375" customWidth="1"/>
    <col min="14334" max="14334" width="19.28515625" customWidth="1"/>
    <col min="14335" max="14336" width="17.42578125" customWidth="1"/>
    <col min="14337" max="14337" width="22.140625" customWidth="1"/>
    <col min="14587" max="14587" width="35.7109375" customWidth="1"/>
    <col min="14588" max="14588" width="17.140625" customWidth="1"/>
    <col min="14589" max="14589" width="13.7109375" customWidth="1"/>
    <col min="14590" max="14590" width="19.28515625" customWidth="1"/>
    <col min="14591" max="14592" width="17.42578125" customWidth="1"/>
    <col min="14593" max="14593" width="22.140625" customWidth="1"/>
    <col min="14843" max="14843" width="35.7109375" customWidth="1"/>
    <col min="14844" max="14844" width="17.140625" customWidth="1"/>
    <col min="14845" max="14845" width="13.7109375" customWidth="1"/>
    <col min="14846" max="14846" width="19.28515625" customWidth="1"/>
    <col min="14847" max="14848" width="17.42578125" customWidth="1"/>
    <col min="14849" max="14849" width="22.140625" customWidth="1"/>
    <col min="15099" max="15099" width="35.7109375" customWidth="1"/>
    <col min="15100" max="15100" width="17.140625" customWidth="1"/>
    <col min="15101" max="15101" width="13.7109375" customWidth="1"/>
    <col min="15102" max="15102" width="19.28515625" customWidth="1"/>
    <col min="15103" max="15104" width="17.42578125" customWidth="1"/>
    <col min="15105" max="15105" width="22.140625" customWidth="1"/>
    <col min="15355" max="15355" width="35.7109375" customWidth="1"/>
    <col min="15356" max="15356" width="17.140625" customWidth="1"/>
    <col min="15357" max="15357" width="13.7109375" customWidth="1"/>
    <col min="15358" max="15358" width="19.28515625" customWidth="1"/>
    <col min="15359" max="15360" width="17.42578125" customWidth="1"/>
    <col min="15361" max="15361" width="22.140625" customWidth="1"/>
    <col min="15611" max="15611" width="35.7109375" customWidth="1"/>
    <col min="15612" max="15612" width="17.140625" customWidth="1"/>
    <col min="15613" max="15613" width="13.7109375" customWidth="1"/>
    <col min="15614" max="15614" width="19.28515625" customWidth="1"/>
    <col min="15615" max="15616" width="17.42578125" customWidth="1"/>
    <col min="15617" max="15617" width="22.140625" customWidth="1"/>
    <col min="15867" max="15867" width="35.7109375" customWidth="1"/>
    <col min="15868" max="15868" width="17.140625" customWidth="1"/>
    <col min="15869" max="15869" width="13.7109375" customWidth="1"/>
    <col min="15870" max="15870" width="19.28515625" customWidth="1"/>
    <col min="15871" max="15872" width="17.42578125" customWidth="1"/>
    <col min="15873" max="15873" width="22.140625" customWidth="1"/>
    <col min="16123" max="16123" width="35.7109375" customWidth="1"/>
    <col min="16124" max="16124" width="17.140625" customWidth="1"/>
    <col min="16125" max="16125" width="13.7109375" customWidth="1"/>
    <col min="16126" max="16126" width="19.28515625" customWidth="1"/>
    <col min="16127" max="16128" width="17.42578125" customWidth="1"/>
    <col min="16129" max="16129" width="22.140625" customWidth="1"/>
  </cols>
  <sheetData>
    <row r="1" spans="1:10" s="8" customFormat="1" ht="79.5" customHeight="1" thickBot="1" x14ac:dyDescent="0.3">
      <c r="A1" s="111"/>
      <c r="B1" s="494"/>
      <c r="C1" s="494"/>
      <c r="D1" s="494"/>
      <c r="E1" s="494"/>
      <c r="F1" s="494"/>
      <c r="G1" s="494"/>
      <c r="H1" s="494"/>
      <c r="I1" s="112"/>
      <c r="J1" s="113"/>
    </row>
    <row r="2" spans="1:10" s="85" customFormat="1" x14ac:dyDescent="0.25">
      <c r="A2" s="495" t="s">
        <v>16</v>
      </c>
      <c r="B2" s="496"/>
      <c r="C2" s="496"/>
      <c r="D2" s="496"/>
      <c r="E2" s="496"/>
      <c r="F2" s="496"/>
      <c r="G2" s="496"/>
      <c r="H2" s="496"/>
      <c r="I2" s="496"/>
      <c r="J2" s="497"/>
    </row>
    <row r="3" spans="1:10" s="85" customFormat="1" x14ac:dyDescent="0.25">
      <c r="A3" s="498"/>
      <c r="B3" s="499"/>
      <c r="C3" s="499"/>
      <c r="D3" s="499"/>
      <c r="E3" s="499"/>
      <c r="F3" s="499"/>
      <c r="G3" s="499"/>
      <c r="H3" s="499"/>
      <c r="I3" s="499"/>
      <c r="J3" s="500"/>
    </row>
    <row r="4" spans="1:10" s="85" customFormat="1" ht="15.75" customHeight="1" x14ac:dyDescent="0.25">
      <c r="A4" s="501" t="str">
        <f>'Planilha Orçamentária'!A3</f>
        <v>PREFEITURA MUNICIPAL DE DIVINO - MG</v>
      </c>
      <c r="B4" s="502"/>
      <c r="C4" s="502"/>
      <c r="D4" s="502"/>
      <c r="E4" s="502"/>
      <c r="F4" s="502"/>
      <c r="G4" s="502"/>
      <c r="H4" s="502"/>
      <c r="I4" s="502"/>
      <c r="J4" s="503"/>
    </row>
    <row r="5" spans="1:10" s="85" customFormat="1" ht="24" customHeight="1" x14ac:dyDescent="0.25">
      <c r="A5" s="480" t="str">
        <f>'Planilha Orçamentária'!A4</f>
        <v>OBRA: MELHORAMENTO DE VIA PÚBLICA COM EXECUÇÃO DE CALÇAMENTO EM PAVIMENTO INTERTRAVADO EM BLOQUETE SEXTAVADO, REDE DE DRENAGEM PLUVIAL E SINALIZAÇÃO VIÁRIA.</v>
      </c>
      <c r="B5" s="481"/>
      <c r="C5" s="481"/>
      <c r="D5" s="481"/>
      <c r="E5" s="481"/>
      <c r="F5" s="481"/>
      <c r="G5" s="481"/>
      <c r="H5" s="481"/>
      <c r="I5" s="481"/>
      <c r="J5" s="482"/>
    </row>
    <row r="6" spans="1:10" s="85" customFormat="1" ht="24" customHeight="1" x14ac:dyDescent="0.25">
      <c r="A6" s="480" t="str">
        <f>'Planilha Orçamentária'!A5</f>
        <v>LOCAL: ESTRADA VICINAL DE ACESSO DO MUNICÍPIO DE DIVINO À COMUNIDADE SÃO PEDRO - MUNICÍPIO DE DIVINO/MG.</v>
      </c>
      <c r="B6" s="481"/>
      <c r="C6" s="481"/>
      <c r="D6" s="481"/>
      <c r="E6" s="481"/>
      <c r="F6" s="481"/>
      <c r="G6" s="481"/>
      <c r="H6" s="481"/>
      <c r="I6" s="481"/>
      <c r="J6" s="482"/>
    </row>
    <row r="7" spans="1:10" s="85" customFormat="1" ht="16.5" customHeight="1" x14ac:dyDescent="0.25">
      <c r="A7" s="483" t="s">
        <v>192</v>
      </c>
      <c r="B7" s="484"/>
      <c r="C7" s="484"/>
      <c r="D7" s="122" t="s">
        <v>36</v>
      </c>
      <c r="E7" s="123">
        <f>C19</f>
        <v>298699.9286077962</v>
      </c>
      <c r="F7" s="122"/>
      <c r="G7" s="122"/>
      <c r="H7" s="121" t="s">
        <v>172</v>
      </c>
      <c r="I7" s="124" t="str">
        <f>'Planilha Orçamentária'!F4</f>
        <v>DATA:</v>
      </c>
      <c r="J7" s="125">
        <f ca="1">TODAY()</f>
        <v>44711</v>
      </c>
    </row>
    <row r="8" spans="1:10" s="85" customFormat="1" ht="30.75" customHeight="1" x14ac:dyDescent="0.25">
      <c r="A8" s="82" t="s">
        <v>72</v>
      </c>
      <c r="B8" s="103" t="s">
        <v>37</v>
      </c>
      <c r="C8" s="82" t="s">
        <v>60</v>
      </c>
      <c r="D8" s="83" t="s">
        <v>38</v>
      </c>
      <c r="E8" s="84" t="s">
        <v>74</v>
      </c>
      <c r="F8" s="84" t="s">
        <v>75</v>
      </c>
      <c r="G8" s="84" t="s">
        <v>76</v>
      </c>
      <c r="H8" s="84" t="s">
        <v>77</v>
      </c>
      <c r="I8" s="84" t="s">
        <v>78</v>
      </c>
      <c r="J8" s="84" t="s">
        <v>79</v>
      </c>
    </row>
    <row r="9" spans="1:10" s="85" customFormat="1" x14ac:dyDescent="0.25">
      <c r="A9" s="475" t="str">
        <f>'Planilha Orçamentária'!A10</f>
        <v>1.0</v>
      </c>
      <c r="B9" s="485" t="str">
        <f>'Planilha Orçamentária'!D10</f>
        <v>SERVIÇOS INICIAIS DE OBRA</v>
      </c>
      <c r="C9" s="486">
        <f>'Planilha Orçamentária'!I10</f>
        <v>1571.5</v>
      </c>
      <c r="D9" s="86" t="s">
        <v>17</v>
      </c>
      <c r="E9" s="87">
        <v>1</v>
      </c>
      <c r="F9" s="87">
        <v>0</v>
      </c>
      <c r="G9" s="87">
        <v>0</v>
      </c>
      <c r="H9" s="87">
        <v>0</v>
      </c>
      <c r="I9" s="88">
        <v>0</v>
      </c>
      <c r="J9" s="87">
        <v>0</v>
      </c>
    </row>
    <row r="10" spans="1:10" s="85" customFormat="1" x14ac:dyDescent="0.25">
      <c r="A10" s="475"/>
      <c r="B10" s="485"/>
      <c r="C10" s="486"/>
      <c r="D10" s="86" t="s">
        <v>18</v>
      </c>
      <c r="E10" s="89">
        <f t="shared" ref="E10:J10" si="0">$C$9*E9</f>
        <v>1571.5</v>
      </c>
      <c r="F10" s="89">
        <f t="shared" si="0"/>
        <v>0</v>
      </c>
      <c r="G10" s="89">
        <f t="shared" si="0"/>
        <v>0</v>
      </c>
      <c r="H10" s="89">
        <f t="shared" si="0"/>
        <v>0</v>
      </c>
      <c r="I10" s="90">
        <f t="shared" si="0"/>
        <v>0</v>
      </c>
      <c r="J10" s="89">
        <f t="shared" si="0"/>
        <v>0</v>
      </c>
    </row>
    <row r="11" spans="1:10" s="85" customFormat="1" x14ac:dyDescent="0.25">
      <c r="A11" s="475" t="str">
        <f>'Planilha Orçamentária'!A12</f>
        <v>2.0</v>
      </c>
      <c r="B11" s="485" t="str">
        <f>'Planilha Orçamentária'!D12</f>
        <v>MOBILIZAÇÃO E DESMOBILIZAÇÃO DE OBRA</v>
      </c>
      <c r="C11" s="486">
        <f>'Planilha Orçamentária'!I12</f>
        <v>1486.0692965562002</v>
      </c>
      <c r="D11" s="86" t="s">
        <v>17</v>
      </c>
      <c r="E11" s="87">
        <v>0.5</v>
      </c>
      <c r="F11" s="87">
        <v>0</v>
      </c>
      <c r="G11" s="87">
        <v>0</v>
      </c>
      <c r="H11" s="87">
        <v>0.5</v>
      </c>
      <c r="I11" s="88">
        <v>0</v>
      </c>
      <c r="J11" s="87">
        <v>0</v>
      </c>
    </row>
    <row r="12" spans="1:10" s="85" customFormat="1" x14ac:dyDescent="0.25">
      <c r="A12" s="475"/>
      <c r="B12" s="485"/>
      <c r="C12" s="486"/>
      <c r="D12" s="86" t="s">
        <v>18</v>
      </c>
      <c r="E12" s="89">
        <f t="shared" ref="E12:J12" si="1">$C$11*E11</f>
        <v>743.03464827810012</v>
      </c>
      <c r="F12" s="89">
        <f t="shared" si="1"/>
        <v>0</v>
      </c>
      <c r="G12" s="89">
        <f t="shared" si="1"/>
        <v>0</v>
      </c>
      <c r="H12" s="89">
        <f t="shared" si="1"/>
        <v>743.03464827810012</v>
      </c>
      <c r="I12" s="90">
        <f t="shared" si="1"/>
        <v>0</v>
      </c>
      <c r="J12" s="89">
        <f t="shared" si="1"/>
        <v>0</v>
      </c>
    </row>
    <row r="13" spans="1:10" s="85" customFormat="1" x14ac:dyDescent="0.25">
      <c r="A13" s="475" t="str">
        <f>'Planilha Orçamentária'!A16</f>
        <v>3.0</v>
      </c>
      <c r="B13" s="485" t="str">
        <f>'Planilha Orçamentária'!D16</f>
        <v>CALÇAMENTO EM BLOQUETE SEXTAVADO</v>
      </c>
      <c r="C13" s="486">
        <f>'Planilha Orçamentária'!I16</f>
        <v>233420.08800000002</v>
      </c>
      <c r="D13" s="86" t="s">
        <v>17</v>
      </c>
      <c r="E13" s="87"/>
      <c r="F13" s="87">
        <v>0.35</v>
      </c>
      <c r="G13" s="87">
        <v>0.5</v>
      </c>
      <c r="H13" s="87">
        <v>0.15</v>
      </c>
      <c r="I13" s="88">
        <v>0</v>
      </c>
      <c r="J13" s="87">
        <v>0</v>
      </c>
    </row>
    <row r="14" spans="1:10" s="85" customFormat="1" ht="16.5" customHeight="1" x14ac:dyDescent="0.25">
      <c r="A14" s="475"/>
      <c r="B14" s="485"/>
      <c r="C14" s="486"/>
      <c r="D14" s="86" t="s">
        <v>18</v>
      </c>
      <c r="E14" s="89">
        <f t="shared" ref="E14:J14" si="2">$C$13*E13</f>
        <v>0</v>
      </c>
      <c r="F14" s="89">
        <f t="shared" si="2"/>
        <v>81697.030800000008</v>
      </c>
      <c r="G14" s="89">
        <f t="shared" si="2"/>
        <v>116710.04400000001</v>
      </c>
      <c r="H14" s="89">
        <f t="shared" si="2"/>
        <v>35013.013200000001</v>
      </c>
      <c r="I14" s="90">
        <f t="shared" si="2"/>
        <v>0</v>
      </c>
      <c r="J14" s="89">
        <f t="shared" si="2"/>
        <v>0</v>
      </c>
    </row>
    <row r="15" spans="1:10" s="85" customFormat="1" x14ac:dyDescent="0.25">
      <c r="A15" s="475" t="str">
        <f>'Planilha Orçamentária'!A20</f>
        <v>4.0</v>
      </c>
      <c r="B15" s="489" t="str">
        <f>'Planilha Orçamentária'!D20</f>
        <v>DRENAGEM PLUVIAL</v>
      </c>
      <c r="C15" s="486">
        <f>'Planilha Orçamentária'!I20</f>
        <v>57912.700006240004</v>
      </c>
      <c r="D15" s="86" t="s">
        <v>17</v>
      </c>
      <c r="E15" s="87">
        <v>0</v>
      </c>
      <c r="F15" s="87">
        <v>1</v>
      </c>
      <c r="G15" s="87">
        <v>0</v>
      </c>
      <c r="H15" s="87">
        <v>0</v>
      </c>
      <c r="I15" s="88">
        <v>0</v>
      </c>
      <c r="J15" s="87">
        <v>0</v>
      </c>
    </row>
    <row r="16" spans="1:10" s="85" customFormat="1" x14ac:dyDescent="0.25">
      <c r="A16" s="475"/>
      <c r="B16" s="489"/>
      <c r="C16" s="486"/>
      <c r="D16" s="86" t="s">
        <v>18</v>
      </c>
      <c r="E16" s="89">
        <f t="shared" ref="E16:J16" si="3">$C$15*E15</f>
        <v>0</v>
      </c>
      <c r="F16" s="89">
        <f t="shared" si="3"/>
        <v>57912.700006240004</v>
      </c>
      <c r="G16" s="89">
        <f t="shared" si="3"/>
        <v>0</v>
      </c>
      <c r="H16" s="89">
        <f t="shared" si="3"/>
        <v>0</v>
      </c>
      <c r="I16" s="90">
        <f t="shared" si="3"/>
        <v>0</v>
      </c>
      <c r="J16" s="89">
        <f t="shared" si="3"/>
        <v>0</v>
      </c>
    </row>
    <row r="17" spans="1:13" s="85" customFormat="1" x14ac:dyDescent="0.25">
      <c r="A17" s="475" t="str">
        <f>'Planilha Orçamentária'!A30</f>
        <v>5.0</v>
      </c>
      <c r="B17" s="489" t="str">
        <f>'Planilha Orçamentária'!D30</f>
        <v>SINALIZAÇÃO VIÁRIA</v>
      </c>
      <c r="C17" s="486">
        <f>'Planilha Orçamentária'!I30</f>
        <v>4309.5713049999995</v>
      </c>
      <c r="D17" s="86" t="s">
        <v>17</v>
      </c>
      <c r="E17" s="87">
        <v>0</v>
      </c>
      <c r="F17" s="87">
        <v>0</v>
      </c>
      <c r="G17" s="87">
        <v>0</v>
      </c>
      <c r="H17" s="87">
        <v>1</v>
      </c>
      <c r="I17" s="88">
        <v>0</v>
      </c>
      <c r="J17" s="87"/>
    </row>
    <row r="18" spans="1:13" s="85" customFormat="1" x14ac:dyDescent="0.25">
      <c r="A18" s="475"/>
      <c r="B18" s="489"/>
      <c r="C18" s="486"/>
      <c r="D18" s="86" t="s">
        <v>18</v>
      </c>
      <c r="E18" s="89">
        <f t="shared" ref="E18:J18" si="4">$C$17*E17</f>
        <v>0</v>
      </c>
      <c r="F18" s="89">
        <f t="shared" si="4"/>
        <v>0</v>
      </c>
      <c r="G18" s="89">
        <f t="shared" si="4"/>
        <v>0</v>
      </c>
      <c r="H18" s="89">
        <f t="shared" si="4"/>
        <v>4309.5713049999995</v>
      </c>
      <c r="I18" s="90">
        <f t="shared" si="4"/>
        <v>0</v>
      </c>
      <c r="J18" s="89">
        <f t="shared" si="4"/>
        <v>0</v>
      </c>
    </row>
    <row r="19" spans="1:13" s="85" customFormat="1" x14ac:dyDescent="0.25">
      <c r="A19" s="476" t="s">
        <v>19</v>
      </c>
      <c r="B19" s="477"/>
      <c r="C19" s="487">
        <f>SUM(C9:C18)</f>
        <v>298699.9286077962</v>
      </c>
      <c r="D19" s="82" t="s">
        <v>17</v>
      </c>
      <c r="E19" s="91">
        <f>E20/C19</f>
        <v>7.7486950166538796E-3</v>
      </c>
      <c r="F19" s="91">
        <f t="shared" ref="F19:J19" si="5">F20/$C$19</f>
        <v>0.46739124263251036</v>
      </c>
      <c r="G19" s="91">
        <f t="shared" si="5"/>
        <v>0.39072672211195775</v>
      </c>
      <c r="H19" s="91">
        <f t="shared" si="5"/>
        <v>0.13413334023887802</v>
      </c>
      <c r="I19" s="92">
        <f t="shared" si="5"/>
        <v>0</v>
      </c>
      <c r="J19" s="91">
        <f t="shared" si="5"/>
        <v>0</v>
      </c>
    </row>
    <row r="20" spans="1:13" s="85" customFormat="1" x14ac:dyDescent="0.25">
      <c r="A20" s="478"/>
      <c r="B20" s="479"/>
      <c r="C20" s="488"/>
      <c r="D20" s="82" t="s">
        <v>18</v>
      </c>
      <c r="E20" s="93">
        <f t="shared" ref="E20:J20" si="6">E10+E12+E14+E16+E18</f>
        <v>2314.5346482781001</v>
      </c>
      <c r="F20" s="93">
        <f t="shared" si="6"/>
        <v>139609.73080624</v>
      </c>
      <c r="G20" s="93">
        <f t="shared" si="6"/>
        <v>116710.04400000001</v>
      </c>
      <c r="H20" s="93">
        <f t="shared" si="6"/>
        <v>40065.619153278101</v>
      </c>
      <c r="I20" s="94">
        <f t="shared" si="6"/>
        <v>0</v>
      </c>
      <c r="J20" s="93">
        <f t="shared" si="6"/>
        <v>0</v>
      </c>
      <c r="M20" s="263">
        <f>E20+F20+G20+H20</f>
        <v>298699.9286077962</v>
      </c>
    </row>
    <row r="21" spans="1:13" s="85" customFormat="1" x14ac:dyDescent="0.25">
      <c r="A21" s="114"/>
      <c r="B21" s="110"/>
      <c r="C21" s="95"/>
      <c r="D21" s="95"/>
      <c r="E21" s="95"/>
      <c r="F21" s="95"/>
      <c r="G21" s="95"/>
      <c r="H21" s="95"/>
      <c r="I21" s="96"/>
      <c r="J21" s="115"/>
    </row>
    <row r="22" spans="1:13" s="85" customFormat="1" x14ac:dyDescent="0.25">
      <c r="A22" s="114"/>
      <c r="B22" s="98"/>
      <c r="C22" s="98"/>
      <c r="D22" s="98"/>
      <c r="E22" s="98"/>
      <c r="F22" s="98"/>
      <c r="G22" s="98"/>
      <c r="H22" s="98"/>
      <c r="I22" s="99"/>
      <c r="J22" s="115"/>
    </row>
    <row r="23" spans="1:13" s="85" customFormat="1" x14ac:dyDescent="0.25">
      <c r="A23" s="114"/>
      <c r="B23" s="98"/>
      <c r="C23" s="98"/>
      <c r="D23" s="491"/>
      <c r="E23" s="491"/>
      <c r="F23" s="491"/>
      <c r="G23" s="98"/>
      <c r="H23" s="98"/>
      <c r="I23" s="99"/>
      <c r="J23" s="115"/>
    </row>
    <row r="24" spans="1:13" s="85" customFormat="1" x14ac:dyDescent="0.25">
      <c r="A24" s="114"/>
      <c r="B24" s="98"/>
      <c r="C24" s="98"/>
      <c r="D24" s="493" t="str">
        <f>'Planilha Orçamentária'!D41</f>
        <v>ANA PAULA RIZZI OLIVEIRA</v>
      </c>
      <c r="E24" s="493"/>
      <c r="F24" s="493"/>
      <c r="G24" s="98"/>
      <c r="H24" s="98"/>
      <c r="I24" s="99"/>
      <c r="J24" s="115"/>
    </row>
    <row r="25" spans="1:13" s="34" customFormat="1" ht="12.75" x14ac:dyDescent="0.2">
      <c r="A25" s="116"/>
      <c r="B25" s="100"/>
      <c r="C25" s="100"/>
      <c r="D25" s="490" t="str">
        <f>'Planilha Orçamentária'!D42</f>
        <v>ENGª CIVIL - CREA/MG 161.303/D</v>
      </c>
      <c r="E25" s="490"/>
      <c r="F25" s="490"/>
      <c r="G25" s="100"/>
      <c r="H25" s="100"/>
      <c r="I25" s="101"/>
      <c r="J25" s="117"/>
    </row>
    <row r="26" spans="1:13" s="34" customFormat="1" ht="12.75" x14ac:dyDescent="0.2">
      <c r="A26" s="116"/>
      <c r="B26" s="102"/>
      <c r="C26" s="102"/>
      <c r="D26" s="224"/>
      <c r="E26" s="224"/>
      <c r="F26" s="224"/>
      <c r="G26" s="102"/>
      <c r="H26" s="102"/>
      <c r="I26" s="101"/>
      <c r="J26" s="117"/>
    </row>
    <row r="27" spans="1:13" s="34" customFormat="1" ht="12.75" x14ac:dyDescent="0.2">
      <c r="A27" s="116"/>
      <c r="B27" s="102"/>
      <c r="C27" s="102"/>
      <c r="D27" s="224"/>
      <c r="E27" s="224"/>
      <c r="F27" s="224"/>
      <c r="G27" s="102"/>
      <c r="H27" s="102"/>
      <c r="I27" s="101"/>
      <c r="J27" s="117"/>
    </row>
    <row r="28" spans="1:13" s="34" customFormat="1" ht="12.75" x14ac:dyDescent="0.2">
      <c r="A28" s="116"/>
      <c r="B28" s="48"/>
      <c r="C28" s="48"/>
      <c r="D28" s="492"/>
      <c r="E28" s="492"/>
      <c r="F28" s="492"/>
      <c r="G28" s="48"/>
      <c r="H28" s="48"/>
      <c r="I28" s="101"/>
      <c r="J28" s="117"/>
    </row>
    <row r="29" spans="1:13" s="85" customFormat="1" x14ac:dyDescent="0.25">
      <c r="A29" s="114"/>
      <c r="B29" s="97"/>
      <c r="C29" s="97"/>
      <c r="D29" s="493" t="str">
        <f>'Planilha Orçamentária'!D46</f>
        <v>MAURI VENTURA DO CARMO</v>
      </c>
      <c r="E29" s="493"/>
      <c r="F29" s="493"/>
      <c r="G29" s="97"/>
      <c r="H29" s="97"/>
      <c r="I29" s="97"/>
      <c r="J29" s="115"/>
    </row>
    <row r="30" spans="1:13" s="85" customFormat="1" x14ac:dyDescent="0.25">
      <c r="A30" s="114"/>
      <c r="B30" s="97"/>
      <c r="C30" s="97"/>
      <c r="D30" s="490" t="str">
        <f>'Planilha Orçamentária'!D47</f>
        <v>PREFEITO MUNICIPAL</v>
      </c>
      <c r="E30" s="490"/>
      <c r="F30" s="490"/>
      <c r="G30" s="97"/>
      <c r="H30" s="97"/>
      <c r="I30" s="97"/>
      <c r="J30" s="115"/>
    </row>
    <row r="31" spans="1:13" s="85" customFormat="1" x14ac:dyDescent="0.25">
      <c r="A31" s="114"/>
      <c r="B31" s="97"/>
      <c r="C31" s="97"/>
      <c r="D31" s="97"/>
      <c r="E31" s="97"/>
      <c r="F31" s="97"/>
      <c r="G31" s="97"/>
      <c r="H31" s="97"/>
      <c r="I31" s="97"/>
      <c r="J31" s="115"/>
    </row>
    <row r="32" spans="1:13" s="85" customFormat="1" x14ac:dyDescent="0.25">
      <c r="A32" s="118"/>
      <c r="B32" s="119"/>
      <c r="C32" s="119"/>
      <c r="D32" s="119"/>
      <c r="E32" s="119"/>
      <c r="F32" s="119"/>
      <c r="G32" s="119"/>
      <c r="H32" s="119"/>
      <c r="I32" s="119"/>
      <c r="J32" s="120"/>
    </row>
  </sheetData>
  <mergeCells count="30">
    <mergeCell ref="A11:A12"/>
    <mergeCell ref="B1:H1"/>
    <mergeCell ref="A2:J2"/>
    <mergeCell ref="A3:J3"/>
    <mergeCell ref="A4:J4"/>
    <mergeCell ref="A5:J5"/>
    <mergeCell ref="B9:B10"/>
    <mergeCell ref="C9:C10"/>
    <mergeCell ref="D30:F30"/>
    <mergeCell ref="D23:F23"/>
    <mergeCell ref="D28:F28"/>
    <mergeCell ref="D24:F24"/>
    <mergeCell ref="D25:F25"/>
    <mergeCell ref="D29:F29"/>
    <mergeCell ref="A13:A14"/>
    <mergeCell ref="A15:A16"/>
    <mergeCell ref="A17:A18"/>
    <mergeCell ref="A19:B20"/>
    <mergeCell ref="A6:J6"/>
    <mergeCell ref="A7:C7"/>
    <mergeCell ref="B13:B14"/>
    <mergeCell ref="C13:C14"/>
    <mergeCell ref="B11:B12"/>
    <mergeCell ref="C19:C20"/>
    <mergeCell ref="B15:B16"/>
    <mergeCell ref="C15:C16"/>
    <mergeCell ref="B17:B18"/>
    <mergeCell ref="C17:C18"/>
    <mergeCell ref="C11:C12"/>
    <mergeCell ref="A9:A10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Picture.8" shapeId="10243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180975</xdr:rowOff>
              </from>
              <to>
                <xdr:col>0</xdr:col>
                <xdr:colOff>962025</xdr:colOff>
                <xdr:row>0</xdr:row>
                <xdr:rowOff>857250</xdr:rowOff>
              </to>
            </anchor>
          </objectPr>
        </oleObject>
      </mc:Choice>
      <mc:Fallback>
        <oleObject progId="Word.Picture.8" shapeId="1024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Orçamentária</vt:lpstr>
      <vt:lpstr>Memória de Cálculo</vt:lpstr>
      <vt:lpstr>Cronograma F.F.</vt:lpstr>
      <vt:lpstr>'Cronograma F.F.'!Area_de_impressao</vt:lpstr>
      <vt:lpstr>'Memória de Cálculo'!Area_de_impressao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Ana Paula</cp:lastModifiedBy>
  <cp:lastPrinted>2022-05-30T13:53:30Z</cp:lastPrinted>
  <dcterms:created xsi:type="dcterms:W3CDTF">2020-06-03T19:03:36Z</dcterms:created>
  <dcterms:modified xsi:type="dcterms:W3CDTF">2022-05-30T13:53:42Z</dcterms:modified>
</cp:coreProperties>
</file>